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85" yWindow="45" windowWidth="14430" windowHeight="11760" activeTab="2"/>
  </bookViews>
  <sheets>
    <sheet name="Chlor-a Compliance" sheetId="1" r:id="rId1"/>
    <sheet name="TP-April" sheetId="3" r:id="rId2"/>
    <sheet name="Graph" sheetId="2" r:id="rId3"/>
    <sheet name="TP_2011" sheetId="4" r:id="rId4"/>
    <sheet name="Chl_Jun-Sept 2011" sheetId="5" r:id="rId5"/>
    <sheet name="TP_2012" sheetId="6" r:id="rId6"/>
    <sheet name="Chl_Jun-Sept_2012" sheetId="7" r:id="rId7"/>
    <sheet name="Sheet1" sheetId="8" r:id="rId8"/>
    <sheet name="TP_2013" sheetId="9" r:id="rId9"/>
    <sheet name="Chl_Jun-Sept_2013" sheetId="10" r:id="rId10"/>
  </sheets>
  <calcPr calcId="145621"/>
</workbook>
</file>

<file path=xl/calcChain.xml><?xml version="1.0" encoding="utf-8"?>
<calcChain xmlns="http://schemas.openxmlformats.org/spreadsheetml/2006/main">
  <c r="S12" i="9" l="1"/>
  <c r="C22" i="1" l="1"/>
  <c r="B22" i="1"/>
  <c r="X31" i="7"/>
  <c r="W31" i="7"/>
  <c r="X30" i="7"/>
  <c r="W30" i="7"/>
  <c r="X29" i="7"/>
  <c r="W29" i="7"/>
  <c r="X28" i="7"/>
  <c r="W28" i="7"/>
  <c r="X27" i="7"/>
  <c r="W27" i="7"/>
  <c r="X26" i="7"/>
  <c r="W26" i="7"/>
  <c r="X25" i="7"/>
  <c r="W25" i="7"/>
  <c r="X24" i="7"/>
  <c r="W24" i="7"/>
  <c r="X23" i="7"/>
  <c r="W23" i="7"/>
  <c r="X22" i="7"/>
  <c r="W22" i="7"/>
  <c r="X21" i="7"/>
  <c r="W21" i="7"/>
  <c r="X20" i="7"/>
  <c r="W20" i="7"/>
  <c r="X19" i="7"/>
  <c r="W19" i="7"/>
  <c r="X18" i="7"/>
  <c r="W18" i="7"/>
  <c r="X17" i="7"/>
  <c r="W17" i="7"/>
  <c r="X16" i="7"/>
  <c r="W16" i="7"/>
  <c r="X15" i="7"/>
  <c r="W15" i="7"/>
  <c r="X14" i="7"/>
  <c r="W14" i="7"/>
  <c r="X13" i="7"/>
  <c r="W13" i="7"/>
  <c r="X12" i="7"/>
  <c r="W12" i="7"/>
  <c r="X11" i="7"/>
  <c r="W11" i="7"/>
  <c r="X10" i="7"/>
  <c r="W10" i="7"/>
  <c r="X9" i="7"/>
  <c r="W9" i="7"/>
  <c r="X8" i="7"/>
  <c r="W8" i="7"/>
  <c r="X7" i="7"/>
  <c r="W7" i="7"/>
  <c r="X6" i="7"/>
  <c r="W6" i="7"/>
  <c r="D4" i="6"/>
  <c r="T26" i="5" l="1"/>
  <c r="T25" i="5"/>
  <c r="T24" i="5"/>
  <c r="T23" i="5"/>
  <c r="T22" i="5"/>
  <c r="C21" i="1" l="1"/>
  <c r="B21" i="1"/>
  <c r="A21" i="1"/>
  <c r="AC20" i="5"/>
  <c r="AB20" i="5"/>
  <c r="AC19" i="5"/>
  <c r="AB19" i="5"/>
  <c r="AC18" i="5"/>
  <c r="AB18" i="5"/>
  <c r="AC17" i="5"/>
  <c r="AB17" i="5"/>
  <c r="AC16" i="5"/>
  <c r="AB16" i="5"/>
  <c r="AC15" i="5"/>
  <c r="AB15" i="5"/>
  <c r="AC14" i="5"/>
  <c r="AB14" i="5"/>
  <c r="AC13" i="5"/>
  <c r="AB13" i="5"/>
  <c r="AC12" i="5"/>
  <c r="AB12" i="5"/>
  <c r="AC11" i="5"/>
  <c r="AB11" i="5"/>
  <c r="AC10" i="5"/>
  <c r="AB10" i="5"/>
  <c r="AC9" i="5"/>
  <c r="AB9" i="5"/>
  <c r="AC8" i="5"/>
  <c r="AB8" i="5"/>
  <c r="AC7" i="5"/>
  <c r="AB7" i="5"/>
  <c r="AC6" i="5"/>
  <c r="AB6" i="5"/>
  <c r="AC5" i="5"/>
  <c r="AB5" i="5"/>
  <c r="AC4" i="5"/>
  <c r="AB4" i="5"/>
  <c r="B9" i="1" l="1"/>
  <c r="D4" i="4" l="1"/>
  <c r="A20" i="1" l="1"/>
  <c r="B20" i="1"/>
  <c r="C20" i="1"/>
  <c r="C19" i="1"/>
  <c r="B19" i="1"/>
  <c r="A19" i="1"/>
  <c r="A9" i="1"/>
  <c r="C9" i="1"/>
  <c r="A10" i="1"/>
  <c r="B10" i="1"/>
  <c r="C10" i="1"/>
  <c r="A11" i="1"/>
  <c r="B11" i="1"/>
  <c r="C11" i="1"/>
  <c r="A12" i="1"/>
  <c r="B12" i="1"/>
  <c r="C12" i="1"/>
  <c r="A13" i="1"/>
  <c r="B13" i="1"/>
  <c r="C13" i="1"/>
  <c r="A14" i="1"/>
  <c r="B14" i="1"/>
  <c r="C14" i="1"/>
  <c r="A15" i="1"/>
  <c r="B15" i="1"/>
  <c r="C15" i="1"/>
  <c r="A16" i="1"/>
  <c r="B16" i="1"/>
  <c r="C16" i="1"/>
  <c r="A17" i="1"/>
  <c r="B17" i="1"/>
  <c r="C17" i="1"/>
  <c r="A18" i="1"/>
  <c r="B18" i="1"/>
  <c r="C18" i="1"/>
</calcChain>
</file>

<file path=xl/sharedStrings.xml><?xml version="1.0" encoding="utf-8"?>
<sst xmlns="http://schemas.openxmlformats.org/spreadsheetml/2006/main" count="865" uniqueCount="129">
  <si>
    <t>Queried from Access ONONDAGA.MDB</t>
  </si>
  <si>
    <t>Summer Only - Jun 1 -Sept 30</t>
  </si>
  <si>
    <t xml:space="preserve">includes Lake Epi South, Lake Nearshore Epi South, Lake Photic Zone South, Lake Nearshore Photic Zone South, </t>
  </si>
  <si>
    <t>Lake Tube Composite South and Lake Upper Mixed Layer South.</t>
  </si>
  <si>
    <t>Calculated Here:</t>
  </si>
  <si>
    <t>Paste Data from Access here:</t>
  </si>
  <si>
    <t>X-axis</t>
  </si>
  <si>
    <t>% Exceeds 30</t>
  </si>
  <si>
    <t>%Exceeds 15</t>
  </si>
  <si>
    <t>SITE</t>
  </si>
  <si>
    <t>MinOfDEPTH</t>
  </si>
  <si>
    <t>MaxOfDEPTH</t>
  </si>
  <si>
    <t>Season</t>
  </si>
  <si>
    <t>YEAR</t>
  </si>
  <si>
    <t>Parameter</t>
  </si>
  <si>
    <t>Units</t>
  </si>
  <si>
    <t>SumOfExceed_30</t>
  </si>
  <si>
    <t>CountOfExceed_30</t>
  </si>
  <si>
    <t>SumOfExceed_15</t>
  </si>
  <si>
    <t>CountOfExceed_15</t>
  </si>
  <si>
    <t>SOUTH</t>
  </si>
  <si>
    <t>Summer (June-Sept)</t>
  </si>
  <si>
    <t>Chlorophyll-a</t>
  </si>
  <si>
    <t>mg/m3</t>
  </si>
  <si>
    <t>START_DATE</t>
  </si>
  <si>
    <t>ParamStd</t>
  </si>
  <si>
    <t>AvgOfVRESULT</t>
  </si>
  <si>
    <t>TP</t>
  </si>
  <si>
    <t>mg/l</t>
  </si>
  <si>
    <t>mg/L</t>
  </si>
  <si>
    <t>Copied from Fig3-08_Lake_Chlorophyll_Blooms.xls</t>
  </si>
  <si>
    <t>Queried from ONONDAGA.MDB</t>
  </si>
  <si>
    <t>First sample date in April, daily average 0-18m, South Deep</t>
  </si>
  <si>
    <t>Description</t>
  </si>
  <si>
    <t>First sample date in April, average 0-18m, South Deep</t>
  </si>
  <si>
    <t>LakeSouth_TP_AprilFirstDates-AvgConc</t>
  </si>
  <si>
    <t xml:space="preserve">date </t>
  </si>
  <si>
    <t>depth (m)</t>
  </si>
  <si>
    <t>TP(mg/L)</t>
  </si>
  <si>
    <t>TP from first April sampling day from 2011_AMP_ONONDAGA_LAKE_DATA.xlsx</t>
  </si>
  <si>
    <t>SOURCE</t>
  </si>
  <si>
    <t>CATEGORY</t>
  </si>
  <si>
    <t>STUDY</t>
  </si>
  <si>
    <t>LAB_SAMPLE_TYPE</t>
  </si>
  <si>
    <t>SAMPLE_TYPE</t>
  </si>
  <si>
    <t>DEPTH_TOP</t>
  </si>
  <si>
    <t>DEPTH_BOTTOM</t>
  </si>
  <si>
    <t>SAMPLE_DEVICE</t>
  </si>
  <si>
    <t>QAQC</t>
  </si>
  <si>
    <t>LAB</t>
  </si>
  <si>
    <t>DEPTH</t>
  </si>
  <si>
    <t>END_DATE</t>
  </si>
  <si>
    <t>START_TIME</t>
  </si>
  <si>
    <t>END_TIME</t>
  </si>
  <si>
    <t>samples.YEAR</t>
  </si>
  <si>
    <t>samples.RECORD_DATE</t>
  </si>
  <si>
    <t>results.SAMPLE_NO</t>
  </si>
  <si>
    <t>SRESULT</t>
  </si>
  <si>
    <t>VRESULT</t>
  </si>
  <si>
    <t>LAB_METHOD_NO</t>
  </si>
  <si>
    <t>LAB_PARAMETER</t>
  </si>
  <si>
    <t>LAB_PARAMETER_UNITS</t>
  </si>
  <si>
    <t>results.RECORD_DATE</t>
  </si>
  <si>
    <t>Field0</t>
  </si>
  <si>
    <t>SITE_TYPE</t>
  </si>
  <si>
    <t>Lake Tube Composite (South)</t>
  </si>
  <si>
    <t>Onondaga Lake</t>
  </si>
  <si>
    <t>Grab</t>
  </si>
  <si>
    <t>GRAB</t>
  </si>
  <si>
    <t>TUBE</t>
  </si>
  <si>
    <t>ELS</t>
  </si>
  <si>
    <t>LAKE</t>
  </si>
  <si>
    <t>Lake Special Weekly</t>
  </si>
  <si>
    <t>Lake Biweekly</t>
  </si>
  <si>
    <t>Lake Quarterly</t>
  </si>
  <si>
    <t>Composite</t>
  </si>
  <si>
    <t>Chl a from 2011_AMP_ONONDAGA_LAKE_DATA.xlsx</t>
  </si>
  <si>
    <t>blank</t>
  </si>
  <si>
    <t>&gt;15</t>
  </si>
  <si>
    <t>&gt;30</t>
  </si>
  <si>
    <t>TP from first April sampling day from 2012_All_Lake_Data_DMO.xls database May 2013</t>
  </si>
  <si>
    <t>samples_SAMPLE_NO</t>
  </si>
  <si>
    <t>IND_CODE</t>
  </si>
  <si>
    <t>samples_RECORD_DATE</t>
  </si>
  <si>
    <t>results_SAMPLE_NO</t>
  </si>
  <si>
    <t>QUALIFIER</t>
  </si>
  <si>
    <t>RESULT_FLAG</t>
  </si>
  <si>
    <t>3.74</t>
  </si>
  <si>
    <t>4.81</t>
  </si>
  <si>
    <t>14.95</t>
  </si>
  <si>
    <t>5.87</t>
  </si>
  <si>
    <t>5.34</t>
  </si>
  <si>
    <t>Lake Tube Composite (South) UML</t>
  </si>
  <si>
    <t>13.88</t>
  </si>
  <si>
    <t>4.27</t>
  </si>
  <si>
    <t>3.20</t>
  </si>
  <si>
    <t>6.41</t>
  </si>
  <si>
    <t>8.01</t>
  </si>
  <si>
    <t>9.08</t>
  </si>
  <si>
    <t>6.94</t>
  </si>
  <si>
    <t>Chlorophyll-a (mg/L)</t>
  </si>
  <si>
    <t>Chla from first  sampling day from 2011_AMP_ONONDAGA_LAKE_DATA.xlsx</t>
  </si>
  <si>
    <t>Jun-Sept only</t>
  </si>
  <si>
    <t>TP from first April sampling day from 2013_All_Lake_Data_DMO.xls database May 2014</t>
  </si>
  <si>
    <t>SAMPLE_REMARKS</t>
  </si>
  <si>
    <t>REMARK_CODE</t>
  </si>
  <si>
    <t>LAB_COMMENTS</t>
  </si>
  <si>
    <t>Lake 0m South</t>
  </si>
  <si>
    <t>0.022</t>
  </si>
  <si>
    <t>Lake 12m South</t>
  </si>
  <si>
    <t>0.023</t>
  </si>
  <si>
    <t>Lake 15m South</t>
  </si>
  <si>
    <t>Lake 18m South</t>
  </si>
  <si>
    <t>Lake 3m South</t>
  </si>
  <si>
    <t>0.021</t>
  </si>
  <si>
    <t>Lake 3m South - Duplicate</t>
  </si>
  <si>
    <t>Quality Control</t>
  </si>
  <si>
    <t>DUP</t>
  </si>
  <si>
    <t>Sample is a duplicate of #2013004621.</t>
  </si>
  <si>
    <t>Lake 6m South</t>
  </si>
  <si>
    <t>Lake 9m South</t>
  </si>
  <si>
    <t>duplicated removed</t>
  </si>
  <si>
    <t xml:space="preserve">avg = </t>
  </si>
  <si>
    <t>from 2013_All_Lake_Data_DMO.xls (filtered for chl data SouthDeep)</t>
  </si>
  <si>
    <t>removed duplicates</t>
  </si>
  <si>
    <t>only June -Sept</t>
  </si>
  <si>
    <t>12.28</t>
  </si>
  <si>
    <t>14.42</t>
  </si>
  <si>
    <t>11.21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</si>
</sst>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i/>
      <sz val="12"/>
      <color indexed="10"/>
      <name val="Arial"/>
      <family val="2"/>
    </font>
    <font>
      <b/>
      <i/>
      <sz val="10"/>
      <color indexed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3" borderId="4" xfId="0" applyFont="1" applyFill="1" applyBorder="1"/>
    <xf numFmtId="0" fontId="6" fillId="3" borderId="2" xfId="0" applyFont="1" applyFill="1" applyBorder="1"/>
    <xf numFmtId="0" fontId="6" fillId="3" borderId="2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9" fontId="0" fillId="2" borderId="0" xfId="0" applyNumberFormat="1" applyFill="1" applyBorder="1" applyAlignment="1">
      <alignment horizontal="center"/>
    </xf>
    <xf numFmtId="9" fontId="0" fillId="2" borderId="7" xfId="0" applyNumberFormat="1" applyFill="1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6" fillId="3" borderId="10" xfId="0" applyFont="1" applyFill="1" applyBorder="1"/>
    <xf numFmtId="0" fontId="6" fillId="3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4" fontId="0" fillId="0" borderId="0" xfId="0" applyNumberFormat="1"/>
    <xf numFmtId="11" fontId="0" fillId="0" borderId="0" xfId="0" applyNumberFormat="1"/>
    <xf numFmtId="0" fontId="7" fillId="0" borderId="0" xfId="0" applyFont="1"/>
    <xf numFmtId="0" fontId="6" fillId="0" borderId="0" xfId="0" applyFont="1" applyAlignment="1">
      <alignment horizontal="right"/>
    </xf>
    <xf numFmtId="164" fontId="0" fillId="0" borderId="0" xfId="0" applyNumberFormat="1"/>
    <xf numFmtId="0" fontId="8" fillId="0" borderId="0" xfId="0" applyFont="1"/>
    <xf numFmtId="22" fontId="0" fillId="0" borderId="0" xfId="0" applyNumberFormat="1"/>
    <xf numFmtId="0" fontId="1" fillId="0" borderId="0" xfId="1"/>
    <xf numFmtId="0" fontId="0" fillId="2" borderId="0" xfId="0" applyFill="1" applyBorder="1" applyAlignment="1">
      <alignment horizontal="center"/>
    </xf>
    <xf numFmtId="0" fontId="0" fillId="0" borderId="9" xfId="0" applyBorder="1"/>
    <xf numFmtId="9" fontId="0" fillId="2" borderId="12" xfId="0" applyNumberFormat="1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8" fillId="0" borderId="0" xfId="0" applyNumberFormat="1" applyFont="1"/>
    <xf numFmtId="14" fontId="6" fillId="0" borderId="0" xfId="0" applyNumberFormat="1" applyFont="1" applyAlignment="1">
      <alignment horizontal="right"/>
    </xf>
    <xf numFmtId="0" fontId="0" fillId="0" borderId="0" xfId="0" quotePrefix="1" applyNumberFormat="1"/>
    <xf numFmtId="0" fontId="6" fillId="0" borderId="0" xfId="0" applyFont="1"/>
    <xf numFmtId="0" fontId="6" fillId="0" borderId="0" xfId="0" quotePrefix="1" applyNumberFormat="1" applyFont="1"/>
    <xf numFmtId="0" fontId="0" fillId="0" borderId="0" xfId="0" applyFill="1" applyBorder="1" applyAlignment="1">
      <alignment horizontal="center"/>
    </xf>
    <xf numFmtId="0" fontId="0" fillId="0" borderId="6" xfId="0" applyBorder="1"/>
    <xf numFmtId="9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0" xfId="0" applyNumberFormat="1" applyFont="1"/>
    <xf numFmtId="0" fontId="0" fillId="4" borderId="12" xfId="0" applyFill="1" applyBorder="1" applyAlignment="1">
      <alignment horizontal="center"/>
    </xf>
    <xf numFmtId="0" fontId="0" fillId="0" borderId="0" xfId="0" applyFill="1" applyBorder="1"/>
    <xf numFmtId="0" fontId="0" fillId="0" borderId="9" xfId="0" applyFill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5" xfId="0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6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theme" Target="theme/theme1.xml"/><Relationship Id="rId5" Type="http://schemas.openxmlformats.org/officeDocument/2006/relationships/worksheet" Target="worksheets/sheet4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41852181656278"/>
          <c:y val="0.13874345549738221"/>
          <c:w val="0.86731967943009813"/>
          <c:h val="0.5968586387434554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10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 sz="1200">
                        <a:latin typeface="Arial" pitchFamily="34" charset="0"/>
                        <a:cs typeface="Arial" pitchFamily="34" charset="0"/>
                      </a:rPr>
                      <a:t>2000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9.3254149108450927E-5"/>
                  <c:y val="-2.4240253672479412E-2"/>
                </c:manualLayout>
              </c:layout>
              <c:tx>
                <c:rich>
                  <a:bodyPr/>
                  <a:lstStyle/>
                  <a:p>
                    <a:r>
                      <a:rPr lang="en-US" sz="1200">
                        <a:latin typeface="Arial" pitchFamily="34" charset="0"/>
                        <a:cs typeface="Arial" pitchFamily="34" charset="0"/>
                      </a:rPr>
                      <a:t>2001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4.4295720826526986E-3"/>
                  <c:y val="-2.8577661431064522E-2"/>
                </c:manualLayout>
              </c:layout>
              <c:tx>
                <c:rich>
                  <a:bodyPr/>
                  <a:lstStyle/>
                  <a:p>
                    <a:r>
                      <a:rPr lang="en-US" sz="1200">
                        <a:latin typeface="Arial" pitchFamily="34" charset="0"/>
                        <a:cs typeface="Arial" pitchFamily="34" charset="0"/>
                      </a:rPr>
                      <a:t>2002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8649357387761989E-3"/>
                  <c:y val="8.0715532286213098E-3"/>
                </c:manualLayout>
              </c:layout>
              <c:tx>
                <c:rich>
                  <a:bodyPr/>
                  <a:lstStyle/>
                  <a:p>
                    <a:r>
                      <a:rPr lang="en-US" sz="1200">
                        <a:latin typeface="Arial" pitchFamily="34" charset="0"/>
                        <a:cs typeface="Arial" pitchFamily="34" charset="0"/>
                      </a:rPr>
                      <a:t>2003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1.7025309503274973E-3"/>
                  <c:y val="-2.041266438553813E-2"/>
                </c:manualLayout>
              </c:layout>
              <c:tx>
                <c:rich>
                  <a:bodyPr/>
                  <a:lstStyle/>
                  <a:p>
                    <a:r>
                      <a:rPr lang="en-US" sz="1200">
                        <a:latin typeface="Arial" pitchFamily="34" charset="0"/>
                        <a:cs typeface="Arial" pitchFamily="34" charset="0"/>
                      </a:rPr>
                      <a:t>2004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7.8598917530493233E-3"/>
                  <c:y val="-2.5099282502545454E-2"/>
                </c:manualLayout>
              </c:layout>
              <c:tx>
                <c:rich>
                  <a:bodyPr/>
                  <a:lstStyle/>
                  <a:p>
                    <a:r>
                      <a:rPr lang="en-US" sz="1200">
                        <a:latin typeface="Arial" pitchFamily="34" charset="0"/>
                        <a:cs typeface="Arial" pitchFamily="34" charset="0"/>
                      </a:rPr>
                      <a:t>2005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7.6992385340318038E-3"/>
                  <c:y val="-3.2952815476898302E-2"/>
                </c:manualLayout>
              </c:layout>
              <c:tx>
                <c:rich>
                  <a:bodyPr/>
                  <a:lstStyle/>
                  <a:p>
                    <a:r>
                      <a:rPr lang="en-US" sz="1200">
                        <a:latin typeface="Arial" pitchFamily="34" charset="0"/>
                        <a:cs typeface="Arial" pitchFamily="34" charset="0"/>
                      </a:rPr>
                      <a:t>2006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3.892304792358918E-2"/>
                  <c:y val="-0.13216494968967665"/>
                </c:manualLayout>
              </c:layout>
              <c:tx>
                <c:rich>
                  <a:bodyPr/>
                  <a:lstStyle/>
                  <a:p>
                    <a:r>
                      <a:rPr lang="en-US" sz="1200">
                        <a:latin typeface="Arial" pitchFamily="34" charset="0"/>
                        <a:cs typeface="Arial" pitchFamily="34" charset="0"/>
                      </a:rPr>
                      <a:t>2009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3.6740074741609278E-2"/>
                  <c:y val="-7.0776506376466292E-2"/>
                </c:manualLayout>
              </c:layout>
              <c:tx>
                <c:rich>
                  <a:bodyPr/>
                  <a:lstStyle/>
                  <a:p>
                    <a:r>
                      <a:rPr lang="en-US" sz="1200">
                        <a:latin typeface="Arial" pitchFamily="34" charset="0"/>
                        <a:cs typeface="Arial" pitchFamily="34" charset="0"/>
                      </a:rPr>
                      <a:t>2007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7.7672977149962963E-2"/>
                  <c:y val="-0.16616066588275799"/>
                </c:manualLayout>
              </c:layout>
              <c:tx>
                <c:rich>
                  <a:bodyPr/>
                  <a:lstStyle/>
                  <a:p>
                    <a:r>
                      <a:rPr lang="en-US" sz="1200">
                        <a:latin typeface="Arial" pitchFamily="34" charset="0"/>
                        <a:cs typeface="Arial" pitchFamily="34" charset="0"/>
                      </a:rPr>
                      <a:t>2008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6.8059297464288737E-2"/>
                  <c:y val="-2.833333247526754E-2"/>
                </c:manualLayout>
              </c:layout>
              <c:tx>
                <c:rich>
                  <a:bodyPr/>
                  <a:lstStyle/>
                  <a:p>
                    <a:r>
                      <a:rPr lang="en-US" sz="1200">
                        <a:latin typeface="Arial" pitchFamily="34" charset="0"/>
                        <a:cs typeface="Arial" pitchFamily="34" charset="0"/>
                      </a:rPr>
                      <a:t>2010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6.0661443903134611E-2"/>
                  <c:y val="-0.1022392782787352"/>
                </c:manualLayout>
              </c:layout>
              <c:tx>
                <c:rich>
                  <a:bodyPr/>
                  <a:lstStyle/>
                  <a:p>
                    <a:r>
                      <a:rPr lang="en-US" sz="1200">
                        <a:latin typeface="Arial" pitchFamily="34" charset="0"/>
                        <a:cs typeface="Arial" pitchFamily="34" charset="0"/>
                      </a:rPr>
                      <a:t>2011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7.5457034525646616E-2"/>
                  <c:y val="-8.4836847933418572E-2"/>
                </c:manualLayout>
              </c:layout>
              <c:tx>
                <c:rich>
                  <a:bodyPr/>
                  <a:lstStyle/>
                  <a:p>
                    <a:r>
                      <a:rPr lang="en-US" sz="1200">
                        <a:latin typeface="Arial" pitchFamily="34" charset="0"/>
                        <a:cs typeface="Arial" pitchFamily="34" charset="0"/>
                      </a:rPr>
                      <a:t>2012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4.1427327543604127E-2"/>
                  <c:y val="-0.1674983920736725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2013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 pitchFamily="34" charset="0"/>
                    <a:ea typeface="Times New Roman"/>
                    <a:cs typeface="Arial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'TP-April'!$H$11:$H$24</c:f>
              <c:numCache>
                <c:formatCode>0.000</c:formatCode>
                <c:ptCount val="14"/>
                <c:pt idx="0">
                  <c:v>7.7428571428571402E-2</c:v>
                </c:pt>
                <c:pt idx="1">
                  <c:v>0.13942857142857101</c:v>
                </c:pt>
                <c:pt idx="2">
                  <c:v>5.9571428571428602E-2</c:v>
                </c:pt>
                <c:pt idx="3">
                  <c:v>0.106428571428571</c:v>
                </c:pt>
                <c:pt idx="4">
                  <c:v>0.104571428571429</c:v>
                </c:pt>
                <c:pt idx="5">
                  <c:v>5.0999999999999997E-2</c:v>
                </c:pt>
                <c:pt idx="6">
                  <c:v>3.9142857142857097E-2</c:v>
                </c:pt>
                <c:pt idx="7">
                  <c:v>2.6714285714285701E-2</c:v>
                </c:pt>
                <c:pt idx="8">
                  <c:v>1.85714285714286E-2</c:v>
                </c:pt>
                <c:pt idx="9">
                  <c:v>2.17142857142857E-2</c:v>
                </c:pt>
                <c:pt idx="10">
                  <c:v>1.4285714285714299E-2</c:v>
                </c:pt>
                <c:pt idx="11">
                  <c:v>2.571428571428571E-2</c:v>
                </c:pt>
                <c:pt idx="12">
                  <c:v>1.8142857142857145E-2</c:v>
                </c:pt>
                <c:pt idx="13" formatCode="General">
                  <c:v>2.1999999999999999E-2</c:v>
                </c:pt>
              </c:numCache>
            </c:numRef>
          </c:xVal>
          <c:yVal>
            <c:numRef>
              <c:f>'Chlor-a Compliance'!$B$10:$B$23</c:f>
              <c:numCache>
                <c:formatCode>0%</c:formatCode>
                <c:ptCount val="14"/>
                <c:pt idx="0">
                  <c:v>0.23529411764705882</c:v>
                </c:pt>
                <c:pt idx="1">
                  <c:v>0.35294117647058826</c:v>
                </c:pt>
                <c:pt idx="2">
                  <c:v>0.25</c:v>
                </c:pt>
                <c:pt idx="3">
                  <c:v>0.4</c:v>
                </c:pt>
                <c:pt idx="4">
                  <c:v>0.25714285714285712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378496"/>
        <c:axId val="140388608"/>
      </c:scatterChart>
      <c:valAx>
        <c:axId val="140378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>
                    <a:latin typeface="Arial" pitchFamily="34" charset="0"/>
                    <a:cs typeface="Arial" pitchFamily="34" charset="0"/>
                  </a:rPr>
                  <a:t>TP on the first sample date in April, 0-18m (mg/L)</a:t>
                </a:r>
              </a:p>
            </c:rich>
          </c:tx>
          <c:layout>
            <c:manualLayout>
              <c:xMode val="edge"/>
              <c:yMode val="edge"/>
              <c:x val="0.3795782381176615"/>
              <c:y val="0.7921949992268827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40388608"/>
        <c:crosses val="autoZero"/>
        <c:crossBetween val="midCat"/>
      </c:valAx>
      <c:valAx>
        <c:axId val="1403886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>
                    <a:latin typeface="Arial" pitchFamily="34" charset="0"/>
                    <a:cs typeface="Arial" pitchFamily="34" charset="0"/>
                  </a:rPr>
                  <a:t>Chlor-a % &gt;30 µg/L</a:t>
                </a:r>
              </a:p>
            </c:rich>
          </c:tx>
          <c:layout>
            <c:manualLayout>
              <c:xMode val="edge"/>
              <c:yMode val="edge"/>
              <c:x val="1.442838326475767E-2"/>
              <c:y val="0.2675366767352107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40378496"/>
        <c:crosses val="autoZero"/>
        <c:crossBetween val="midCat"/>
      </c:valAx>
      <c:spPr>
        <a:gradFill>
          <a:gsLst>
            <a:gs pos="0">
              <a:srgbClr xmlns:mc="http://schemas.openxmlformats.org/markup-compatibility/2006" xmlns:a14="http://schemas.microsoft.com/office/drawing/2010/main" val="FFFFFF" mc:Ignorable="a14" a14:legacySpreadsheetColorIndex="42">
                <a:gamma/>
                <a:tint val="0"/>
                <a:invGamma/>
              </a:srgbClr>
            </a:gs>
            <a:gs pos="100000">
              <a:srgbClr val="CCFFFF"/>
            </a:gs>
          </a:gsLst>
          <a:path path="rect">
            <a:fillToRect l="50000" t="50000" r="50000" b="50000"/>
          </a:path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5" right="0.75" top="1" bottom="1" header="0.5" footer="0.5"/>
  <pageSetup orientation="landscape" r:id="rId1"/>
  <headerFooter alignWithMargins="0">
    <oddFooter>&amp;R&amp;"Times New Roman,Regular"Page &amp;P of &amp;N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3706" cy="583826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0.19653</cdr:x>
      <cdr:y>0.58281</cdr:y>
    </cdr:from>
    <cdr:to>
      <cdr:x>0.20979</cdr:x>
      <cdr:y>0.73389</cdr:y>
    </cdr:to>
    <cdr:cxnSp macro="">
      <cdr:nvCxnSpPr>
        <cdr:cNvPr id="3" name="Straight Arrow Connector 2"/>
        <cdr:cNvCxnSpPr/>
      </cdr:nvCxnSpPr>
      <cdr:spPr>
        <a:xfrm xmlns:a="http://schemas.openxmlformats.org/drawingml/2006/main">
          <a:off x="1686958" y="3402605"/>
          <a:ext cx="113852" cy="88204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0.24278</cdr:x>
      <cdr:y>0.68208</cdr:y>
    </cdr:from>
    <cdr:to>
      <cdr:x>0.26939</cdr:x>
      <cdr:y>0.72621</cdr:y>
    </cdr:to>
    <cdr:cxnSp macro="">
      <cdr:nvCxnSpPr>
        <cdr:cNvPr id="4" name="Straight Arrow Connector 3"/>
        <cdr:cNvCxnSpPr/>
      </cdr:nvCxnSpPr>
      <cdr:spPr>
        <a:xfrm xmlns:a="http://schemas.openxmlformats.org/drawingml/2006/main" flipH="1">
          <a:off x="2083935" y="3982138"/>
          <a:ext cx="228460" cy="257652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0.25459</cdr:x>
      <cdr:y>0.64571</cdr:y>
    </cdr:from>
    <cdr:to>
      <cdr:x>0.33758</cdr:x>
      <cdr:y>0.73491</cdr:y>
    </cdr:to>
    <cdr:cxnSp macro="">
      <cdr:nvCxnSpPr>
        <cdr:cNvPr id="6" name="Straight Arrow Connector 5"/>
        <cdr:cNvCxnSpPr/>
      </cdr:nvCxnSpPr>
      <cdr:spPr>
        <a:xfrm xmlns:a="http://schemas.openxmlformats.org/drawingml/2006/main" flipH="1">
          <a:off x="2185318" y="3769834"/>
          <a:ext cx="712348" cy="520757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0.22088</cdr:x>
      <cdr:y>0.61616</cdr:y>
    </cdr:from>
    <cdr:to>
      <cdr:x>0.24839</cdr:x>
      <cdr:y>0.72389</cdr:y>
    </cdr:to>
    <cdr:cxnSp macro="">
      <cdr:nvCxnSpPr>
        <cdr:cNvPr id="8" name="Straight Arrow Connector 7"/>
        <cdr:cNvCxnSpPr/>
      </cdr:nvCxnSpPr>
      <cdr:spPr>
        <a:xfrm xmlns:a="http://schemas.openxmlformats.org/drawingml/2006/main" flipH="1">
          <a:off x="1895995" y="3597324"/>
          <a:ext cx="236138" cy="628956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0.17982</cdr:x>
      <cdr:y>0.67225</cdr:y>
    </cdr:from>
    <cdr:to>
      <cdr:x>0.19766</cdr:x>
      <cdr:y>0.73375</cdr:y>
    </cdr:to>
    <cdr:cxnSp macro="">
      <cdr:nvCxnSpPr>
        <cdr:cNvPr id="11" name="Straight Arrow Connector 10"/>
        <cdr:cNvCxnSpPr/>
      </cdr:nvCxnSpPr>
      <cdr:spPr>
        <a:xfrm xmlns:a="http://schemas.openxmlformats.org/drawingml/2006/main">
          <a:off x="1543509" y="3924759"/>
          <a:ext cx="153177" cy="359049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0.22741</cdr:x>
      <cdr:y>0.57363</cdr:y>
    </cdr:from>
    <cdr:to>
      <cdr:x>0.29473</cdr:x>
      <cdr:y>0.73085</cdr:y>
    </cdr:to>
    <cdr:cxnSp macro="">
      <cdr:nvCxnSpPr>
        <cdr:cNvPr id="9" name="Straight Arrow Connector 8"/>
        <cdr:cNvCxnSpPr/>
      </cdr:nvCxnSpPr>
      <cdr:spPr>
        <a:xfrm xmlns:a="http://schemas.openxmlformats.org/drawingml/2006/main" flipH="1">
          <a:off x="1951990" y="3348990"/>
          <a:ext cx="577850" cy="917881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193240</xdr:colOff>
      <xdr:row>4</xdr:row>
      <xdr:rowOff>133401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0"/>
          <a:ext cx="8118040" cy="781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36576" tIns="32004" rIns="0" bIns="0" anchor="t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Relationship since 2000 between spring total phosphorus (TP) concentration (averaged across sample depths from 0 to 18 meters) and the frequency of summertime nuisance algal blooms at South Deep station in Onondaga Lake.  Summertime nuisance algal blooms are defined as concentrations of chlorophyll-a exceeding 30 ug/l for the period from June through September.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C47" sqref="C47"/>
    </sheetView>
  </sheetViews>
  <sheetFormatPr defaultRowHeight="12.75" x14ac:dyDescent="0.2"/>
  <cols>
    <col min="1" max="1" width="6.5703125" bestFit="1" customWidth="1"/>
    <col min="2" max="2" width="14.28515625" bestFit="1" customWidth="1"/>
    <col min="3" max="3" width="12.5703125" bestFit="1" customWidth="1"/>
    <col min="4" max="4" width="8.85546875" customWidth="1"/>
    <col min="5" max="5" width="12.42578125" bestFit="1" customWidth="1"/>
    <col min="6" max="6" width="13.140625" bestFit="1" customWidth="1"/>
    <col min="7" max="7" width="18.28515625" bestFit="1" customWidth="1"/>
    <col min="8" max="8" width="5.85546875" bestFit="1" customWidth="1"/>
    <col min="9" max="9" width="11.7109375" bestFit="1" customWidth="1"/>
    <col min="10" max="10" width="6.7109375" bestFit="1" customWidth="1"/>
    <col min="11" max="11" width="17" bestFit="1" customWidth="1"/>
    <col min="12" max="12" width="18.28515625" bestFit="1" customWidth="1"/>
    <col min="13" max="13" width="17" bestFit="1" customWidth="1"/>
    <col min="14" max="14" width="18.28515625" bestFit="1" customWidth="1"/>
    <col min="15" max="15" width="13.28515625" bestFit="1" customWidth="1"/>
    <col min="16" max="16" width="12.5703125" bestFit="1" customWidth="1"/>
  </cols>
  <sheetData>
    <row r="1" spans="1:14" ht="15" x14ac:dyDescent="0.2">
      <c r="A1" s="1" t="s">
        <v>0</v>
      </c>
      <c r="B1" s="1"/>
      <c r="C1" s="1"/>
    </row>
    <row r="2" spans="1:14" x14ac:dyDescent="0.2">
      <c r="A2" s="2" t="s">
        <v>30</v>
      </c>
    </row>
    <row r="3" spans="1:14" x14ac:dyDescent="0.2">
      <c r="A3" s="3" t="s">
        <v>1</v>
      </c>
      <c r="B3" s="3"/>
      <c r="C3" s="3"/>
    </row>
    <row r="4" spans="1:14" x14ac:dyDescent="0.2">
      <c r="A4" s="3" t="s">
        <v>2</v>
      </c>
      <c r="B4" s="3"/>
      <c r="C4" s="3"/>
    </row>
    <row r="5" spans="1:14" x14ac:dyDescent="0.2">
      <c r="A5" s="3" t="s">
        <v>3</v>
      </c>
      <c r="B5" s="3"/>
      <c r="C5" s="3"/>
    </row>
    <row r="6" spans="1:14" x14ac:dyDescent="0.2">
      <c r="A6" s="3"/>
      <c r="B6" s="3"/>
      <c r="C6" s="3"/>
      <c r="D6" s="2" t="s">
        <v>5</v>
      </c>
    </row>
    <row r="7" spans="1:14" ht="13.5" thickBot="1" x14ac:dyDescent="0.25">
      <c r="B7" s="2" t="s">
        <v>4</v>
      </c>
    </row>
    <row r="8" spans="1:14" ht="13.5" thickBot="1" x14ac:dyDescent="0.25">
      <c r="A8" s="4" t="s">
        <v>6</v>
      </c>
      <c r="B8" s="5" t="s">
        <v>7</v>
      </c>
      <c r="C8" s="6" t="s">
        <v>8</v>
      </c>
      <c r="D8" s="7" t="s">
        <v>9</v>
      </c>
      <c r="E8" s="8" t="s">
        <v>10</v>
      </c>
      <c r="F8" s="8" t="s">
        <v>11</v>
      </c>
      <c r="G8" s="8" t="s">
        <v>12</v>
      </c>
      <c r="H8" s="8" t="s">
        <v>13</v>
      </c>
      <c r="I8" s="9" t="s">
        <v>14</v>
      </c>
      <c r="J8" s="9" t="s">
        <v>15</v>
      </c>
      <c r="K8" s="10" t="s">
        <v>16</v>
      </c>
      <c r="L8" s="11" t="s">
        <v>17</v>
      </c>
      <c r="M8" s="10" t="s">
        <v>18</v>
      </c>
      <c r="N8" s="11" t="s">
        <v>19</v>
      </c>
    </row>
    <row r="9" spans="1:14" ht="13.5" thickTop="1" x14ac:dyDescent="0.2">
      <c r="A9" s="12" t="str">
        <f t="shared" ref="A9:A18" si="0">RIGHT(H9,2)</f>
        <v>99</v>
      </c>
      <c r="B9" s="13">
        <f>K9/L9</f>
        <v>0.39473684210526316</v>
      </c>
      <c r="C9" s="14">
        <f t="shared" ref="C9:C18" si="1">M9/N9</f>
        <v>0.73684210526315785</v>
      </c>
      <c r="D9" s="15" t="s">
        <v>20</v>
      </c>
      <c r="E9" s="16">
        <v>0</v>
      </c>
      <c r="F9" s="16">
        <v>3</v>
      </c>
      <c r="G9" s="17" t="s">
        <v>21</v>
      </c>
      <c r="H9" s="17">
        <v>1999</v>
      </c>
      <c r="I9" s="17" t="s">
        <v>22</v>
      </c>
      <c r="J9" s="17" t="s">
        <v>23</v>
      </c>
      <c r="K9" s="18">
        <v>15</v>
      </c>
      <c r="L9" s="19">
        <v>38</v>
      </c>
      <c r="M9" s="18">
        <v>28</v>
      </c>
      <c r="N9" s="19">
        <v>38</v>
      </c>
    </row>
    <row r="10" spans="1:14" x14ac:dyDescent="0.2">
      <c r="A10" s="12" t="str">
        <f t="shared" si="0"/>
        <v>00</v>
      </c>
      <c r="B10" s="13">
        <f t="shared" ref="B10:B18" si="2">K10/L10</f>
        <v>0.23529411764705882</v>
      </c>
      <c r="C10" s="14">
        <f t="shared" si="1"/>
        <v>0.55882352941176472</v>
      </c>
      <c r="D10" s="15" t="s">
        <v>20</v>
      </c>
      <c r="E10" s="16">
        <v>0</v>
      </c>
      <c r="F10" s="16">
        <v>3</v>
      </c>
      <c r="G10" s="17" t="s">
        <v>21</v>
      </c>
      <c r="H10" s="17">
        <v>2000</v>
      </c>
      <c r="I10" s="17" t="s">
        <v>22</v>
      </c>
      <c r="J10" s="17" t="s">
        <v>23</v>
      </c>
      <c r="K10" s="18">
        <v>8</v>
      </c>
      <c r="L10" s="19">
        <v>34</v>
      </c>
      <c r="M10" s="18">
        <v>19</v>
      </c>
      <c r="N10" s="19">
        <v>34</v>
      </c>
    </row>
    <row r="11" spans="1:14" x14ac:dyDescent="0.2">
      <c r="A11" s="12" t="str">
        <f t="shared" si="0"/>
        <v>01</v>
      </c>
      <c r="B11" s="13">
        <f t="shared" si="2"/>
        <v>0.35294117647058826</v>
      </c>
      <c r="C11" s="14">
        <f t="shared" si="1"/>
        <v>0.5</v>
      </c>
      <c r="D11" s="15" t="s">
        <v>20</v>
      </c>
      <c r="E11" s="16">
        <v>0</v>
      </c>
      <c r="F11" s="16">
        <v>3</v>
      </c>
      <c r="G11" s="17" t="s">
        <v>21</v>
      </c>
      <c r="H11" s="17">
        <v>2001</v>
      </c>
      <c r="I11" s="17" t="s">
        <v>22</v>
      </c>
      <c r="J11" s="17" t="s">
        <v>23</v>
      </c>
      <c r="K11" s="18">
        <v>12</v>
      </c>
      <c r="L11" s="19">
        <v>34</v>
      </c>
      <c r="M11" s="18">
        <v>17</v>
      </c>
      <c r="N11" s="19">
        <v>34</v>
      </c>
    </row>
    <row r="12" spans="1:14" x14ac:dyDescent="0.2">
      <c r="A12" s="12" t="str">
        <f t="shared" si="0"/>
        <v>02</v>
      </c>
      <c r="B12" s="13">
        <f t="shared" si="2"/>
        <v>0.25</v>
      </c>
      <c r="C12" s="14">
        <f t="shared" si="1"/>
        <v>0.72222222222222221</v>
      </c>
      <c r="D12" s="15" t="s">
        <v>20</v>
      </c>
      <c r="E12" s="16">
        <v>0</v>
      </c>
      <c r="F12" s="16">
        <v>5.4</v>
      </c>
      <c r="G12" s="17" t="s">
        <v>21</v>
      </c>
      <c r="H12" s="17">
        <v>2002</v>
      </c>
      <c r="I12" s="17" t="s">
        <v>22</v>
      </c>
      <c r="J12" s="17" t="s">
        <v>23</v>
      </c>
      <c r="K12" s="18">
        <v>9</v>
      </c>
      <c r="L12" s="19">
        <v>36</v>
      </c>
      <c r="M12" s="18">
        <v>26</v>
      </c>
      <c r="N12" s="19">
        <v>36</v>
      </c>
    </row>
    <row r="13" spans="1:14" x14ac:dyDescent="0.2">
      <c r="A13" s="12" t="str">
        <f t="shared" si="0"/>
        <v>03</v>
      </c>
      <c r="B13" s="13">
        <f t="shared" si="2"/>
        <v>0.4</v>
      </c>
      <c r="C13" s="14">
        <f t="shared" si="1"/>
        <v>0.77142857142857146</v>
      </c>
      <c r="D13" s="15" t="s">
        <v>20</v>
      </c>
      <c r="E13" s="16">
        <v>0</v>
      </c>
      <c r="F13" s="16">
        <v>3.6</v>
      </c>
      <c r="G13" s="17" t="s">
        <v>21</v>
      </c>
      <c r="H13" s="17">
        <v>2003</v>
      </c>
      <c r="I13" s="17" t="s">
        <v>22</v>
      </c>
      <c r="J13" s="17" t="s">
        <v>23</v>
      </c>
      <c r="K13" s="18">
        <v>14</v>
      </c>
      <c r="L13" s="19">
        <v>35</v>
      </c>
      <c r="M13" s="18">
        <v>27</v>
      </c>
      <c r="N13" s="19">
        <v>35</v>
      </c>
    </row>
    <row r="14" spans="1:14" x14ac:dyDescent="0.2">
      <c r="A14" s="12" t="str">
        <f t="shared" si="0"/>
        <v>04</v>
      </c>
      <c r="B14" s="13">
        <f t="shared" si="2"/>
        <v>0.25714285714285712</v>
      </c>
      <c r="C14" s="14">
        <f t="shared" si="1"/>
        <v>0.65714285714285714</v>
      </c>
      <c r="D14" s="15" t="s">
        <v>20</v>
      </c>
      <c r="E14" s="16">
        <v>1.8</v>
      </c>
      <c r="F14" s="16">
        <v>4.5999999999999996</v>
      </c>
      <c r="G14" s="17" t="s">
        <v>21</v>
      </c>
      <c r="H14" s="17">
        <v>2004</v>
      </c>
      <c r="I14" s="17" t="s">
        <v>22</v>
      </c>
      <c r="J14" s="17" t="s">
        <v>23</v>
      </c>
      <c r="K14" s="18">
        <v>9</v>
      </c>
      <c r="L14" s="19">
        <v>35</v>
      </c>
      <c r="M14" s="18">
        <v>23</v>
      </c>
      <c r="N14" s="19">
        <v>35</v>
      </c>
    </row>
    <row r="15" spans="1:14" x14ac:dyDescent="0.2">
      <c r="A15" s="12" t="str">
        <f t="shared" si="0"/>
        <v>05</v>
      </c>
      <c r="B15" s="13">
        <f t="shared" si="2"/>
        <v>0</v>
      </c>
      <c r="C15" s="14">
        <f t="shared" si="1"/>
        <v>0.26470588235294118</v>
      </c>
      <c r="D15" s="15" t="s">
        <v>20</v>
      </c>
      <c r="E15" s="16">
        <v>2.6</v>
      </c>
      <c r="F15" s="16">
        <v>5.6</v>
      </c>
      <c r="G15" s="17" t="s">
        <v>21</v>
      </c>
      <c r="H15" s="17">
        <v>2005</v>
      </c>
      <c r="I15" s="17" t="s">
        <v>22</v>
      </c>
      <c r="J15" s="17" t="s">
        <v>23</v>
      </c>
      <c r="K15" s="18">
        <v>0</v>
      </c>
      <c r="L15" s="19">
        <v>34</v>
      </c>
      <c r="M15" s="18">
        <v>9</v>
      </c>
      <c r="N15" s="19">
        <v>34</v>
      </c>
    </row>
    <row r="16" spans="1:14" x14ac:dyDescent="0.2">
      <c r="A16" s="12" t="str">
        <f t="shared" si="0"/>
        <v>06</v>
      </c>
      <c r="B16" s="13">
        <f t="shared" si="2"/>
        <v>0</v>
      </c>
      <c r="C16" s="14">
        <f t="shared" si="1"/>
        <v>0.5</v>
      </c>
      <c r="D16" s="15" t="s">
        <v>20</v>
      </c>
      <c r="E16" s="16">
        <v>0</v>
      </c>
      <c r="F16" s="16">
        <v>4.4000000000000004</v>
      </c>
      <c r="G16" s="17" t="s">
        <v>21</v>
      </c>
      <c r="H16" s="17">
        <v>2006</v>
      </c>
      <c r="I16" s="17" t="s">
        <v>22</v>
      </c>
      <c r="J16" s="17" t="s">
        <v>23</v>
      </c>
      <c r="K16" s="18">
        <v>0</v>
      </c>
      <c r="L16" s="19">
        <v>34</v>
      </c>
      <c r="M16" s="18">
        <v>17</v>
      </c>
      <c r="N16" s="19">
        <v>34</v>
      </c>
    </row>
    <row r="17" spans="1:14" x14ac:dyDescent="0.2">
      <c r="A17" s="12" t="str">
        <f t="shared" si="0"/>
        <v>07</v>
      </c>
      <c r="B17" s="13">
        <f t="shared" si="2"/>
        <v>0</v>
      </c>
      <c r="C17" s="14">
        <f t="shared" si="1"/>
        <v>9.0909090909090912E-2</v>
      </c>
      <c r="D17" s="15" t="s">
        <v>20</v>
      </c>
      <c r="E17" s="16">
        <v>2</v>
      </c>
      <c r="F17" s="16">
        <v>7.2</v>
      </c>
      <c r="G17" s="17" t="s">
        <v>21</v>
      </c>
      <c r="H17" s="17">
        <v>2007</v>
      </c>
      <c r="I17" s="17" t="s">
        <v>22</v>
      </c>
      <c r="J17" s="17" t="s">
        <v>23</v>
      </c>
      <c r="K17" s="18">
        <v>0</v>
      </c>
      <c r="L17" s="19">
        <v>33</v>
      </c>
      <c r="M17" s="18">
        <v>3</v>
      </c>
      <c r="N17" s="19">
        <v>33</v>
      </c>
    </row>
    <row r="18" spans="1:14" x14ac:dyDescent="0.2">
      <c r="A18" s="12" t="str">
        <f t="shared" si="0"/>
        <v>08</v>
      </c>
      <c r="B18" s="13">
        <f t="shared" si="2"/>
        <v>0</v>
      </c>
      <c r="C18" s="14">
        <f t="shared" si="1"/>
        <v>0</v>
      </c>
      <c r="D18" s="15" t="s">
        <v>20</v>
      </c>
      <c r="E18" s="16">
        <v>3</v>
      </c>
      <c r="F18" s="16">
        <v>6</v>
      </c>
      <c r="G18" s="17" t="s">
        <v>21</v>
      </c>
      <c r="H18" s="17">
        <v>2008</v>
      </c>
      <c r="I18" s="17" t="s">
        <v>22</v>
      </c>
      <c r="J18" s="17" t="s">
        <v>23</v>
      </c>
      <c r="K18" s="18">
        <v>0</v>
      </c>
      <c r="L18" s="19">
        <v>18</v>
      </c>
      <c r="M18" s="18">
        <v>0</v>
      </c>
      <c r="N18" s="19">
        <v>18</v>
      </c>
    </row>
    <row r="19" spans="1:14" x14ac:dyDescent="0.2">
      <c r="A19" s="12" t="str">
        <f>RIGHT(H19,2)</f>
        <v>09</v>
      </c>
      <c r="B19" s="13">
        <f>K19/L19</f>
        <v>0</v>
      </c>
      <c r="C19" s="14">
        <f>M19/N19</f>
        <v>0</v>
      </c>
      <c r="D19" s="17" t="s">
        <v>20</v>
      </c>
      <c r="E19" s="16">
        <v>0</v>
      </c>
      <c r="F19" s="16">
        <v>0</v>
      </c>
      <c r="G19" s="17" t="s">
        <v>21</v>
      </c>
      <c r="H19" s="17">
        <v>2009</v>
      </c>
      <c r="I19" s="17" t="s">
        <v>22</v>
      </c>
      <c r="J19" s="17" t="s">
        <v>23</v>
      </c>
      <c r="K19" s="18">
        <v>0</v>
      </c>
      <c r="L19" s="19">
        <v>18</v>
      </c>
      <c r="M19" s="18">
        <v>0</v>
      </c>
      <c r="N19" s="19">
        <v>18</v>
      </c>
    </row>
    <row r="20" spans="1:14" x14ac:dyDescent="0.2">
      <c r="A20" s="33" t="str">
        <f>RIGHT(H20,2)</f>
        <v>10</v>
      </c>
      <c r="B20" s="13">
        <f>K20/L20</f>
        <v>0</v>
      </c>
      <c r="C20" s="14">
        <f>M20/N20</f>
        <v>0</v>
      </c>
      <c r="D20" s="17" t="s">
        <v>20</v>
      </c>
      <c r="E20" s="16">
        <v>0</v>
      </c>
      <c r="F20" s="16">
        <v>0</v>
      </c>
      <c r="G20" s="17" t="s">
        <v>21</v>
      </c>
      <c r="H20" s="17">
        <v>2010</v>
      </c>
      <c r="I20" s="17" t="s">
        <v>22</v>
      </c>
      <c r="J20" s="34" t="s">
        <v>23</v>
      </c>
      <c r="K20" s="16">
        <v>0</v>
      </c>
      <c r="L20" s="19">
        <v>18</v>
      </c>
      <c r="M20" s="16">
        <v>0</v>
      </c>
      <c r="N20" s="19">
        <v>18</v>
      </c>
    </row>
    <row r="21" spans="1:14" x14ac:dyDescent="0.2">
      <c r="A21" s="33" t="str">
        <f>RIGHT(H21,2)</f>
        <v>11</v>
      </c>
      <c r="B21" s="13">
        <f>K21/L21</f>
        <v>0</v>
      </c>
      <c r="C21" s="14">
        <f>M21/N21</f>
        <v>0</v>
      </c>
      <c r="D21" s="43" t="s">
        <v>20</v>
      </c>
      <c r="E21" s="16">
        <v>0</v>
      </c>
      <c r="F21" s="16">
        <v>3</v>
      </c>
      <c r="G21" s="17" t="s">
        <v>21</v>
      </c>
      <c r="H21" s="17">
        <v>2011</v>
      </c>
      <c r="I21" s="17" t="s">
        <v>22</v>
      </c>
      <c r="J21" s="34" t="s">
        <v>23</v>
      </c>
      <c r="K21" s="16">
        <v>0</v>
      </c>
      <c r="L21" s="19">
        <v>17</v>
      </c>
      <c r="M21" s="16">
        <v>0</v>
      </c>
      <c r="N21" s="19">
        <v>17</v>
      </c>
    </row>
    <row r="22" spans="1:14" x14ac:dyDescent="0.2">
      <c r="A22" s="33">
        <v>12</v>
      </c>
      <c r="B22" s="13">
        <f>K22/L22</f>
        <v>0</v>
      </c>
      <c r="C22" s="14">
        <f>M22/N22</f>
        <v>0</v>
      </c>
      <c r="D22" s="17" t="s">
        <v>20</v>
      </c>
      <c r="E22" s="16">
        <v>0</v>
      </c>
      <c r="F22" s="16">
        <v>3</v>
      </c>
      <c r="G22" s="17" t="s">
        <v>21</v>
      </c>
      <c r="H22" s="48">
        <v>2012</v>
      </c>
      <c r="I22" s="17" t="s">
        <v>22</v>
      </c>
      <c r="J22" s="34" t="s">
        <v>23</v>
      </c>
      <c r="K22" s="42">
        <v>0</v>
      </c>
      <c r="L22" s="49">
        <v>26</v>
      </c>
      <c r="M22" s="42">
        <v>0</v>
      </c>
      <c r="N22" s="49">
        <v>26</v>
      </c>
    </row>
    <row r="23" spans="1:14" ht="13.5" thickBot="1" x14ac:dyDescent="0.25">
      <c r="A23" s="47">
        <v>13</v>
      </c>
      <c r="B23" s="35">
        <v>0</v>
      </c>
      <c r="C23" s="36">
        <v>0</v>
      </c>
      <c r="D23" s="50" t="s">
        <v>20</v>
      </c>
      <c r="E23" s="52">
        <v>0</v>
      </c>
      <c r="F23" s="52">
        <v>3</v>
      </c>
      <c r="G23" s="51" t="s">
        <v>21</v>
      </c>
      <c r="H23" s="51">
        <v>2013</v>
      </c>
      <c r="I23" s="51" t="s">
        <v>22</v>
      </c>
      <c r="J23" s="54" t="s">
        <v>23</v>
      </c>
      <c r="K23" s="52">
        <v>0</v>
      </c>
      <c r="L23" s="53">
        <v>8</v>
      </c>
      <c r="M23" s="52">
        <v>0</v>
      </c>
      <c r="N23" s="53">
        <v>8</v>
      </c>
    </row>
    <row r="30" spans="1:14" x14ac:dyDescent="0.2">
      <c r="B30" s="42"/>
      <c r="C30" s="44"/>
      <c r="D30" s="45"/>
    </row>
    <row r="31" spans="1:14" x14ac:dyDescent="0.2">
      <c r="B31" s="42"/>
      <c r="C31" s="44"/>
      <c r="D31" s="45"/>
    </row>
    <row r="32" spans="1:14" x14ac:dyDescent="0.2">
      <c r="B32" s="42"/>
      <c r="C32" s="44"/>
      <c r="D32" s="45"/>
    </row>
    <row r="33" spans="2:4" x14ac:dyDescent="0.2">
      <c r="B33" s="42"/>
      <c r="C33" s="44"/>
      <c r="D33" s="45"/>
    </row>
    <row r="34" spans="2:4" x14ac:dyDescent="0.2">
      <c r="B34" s="42"/>
      <c r="C34" s="44"/>
      <c r="D34" s="45"/>
    </row>
    <row r="35" spans="2:4" x14ac:dyDescent="0.2">
      <c r="B35" s="42"/>
      <c r="C35" s="44"/>
      <c r="D35" s="45"/>
    </row>
    <row r="36" spans="2:4" x14ac:dyDescent="0.2">
      <c r="B36" s="42"/>
      <c r="C36" s="44"/>
      <c r="D36" s="45"/>
    </row>
    <row r="37" spans="2:4" x14ac:dyDescent="0.2">
      <c r="B37" s="42"/>
      <c r="C37" s="44"/>
      <c r="D37" s="45"/>
    </row>
    <row r="38" spans="2:4" x14ac:dyDescent="0.2">
      <c r="B38" s="42"/>
      <c r="C38" s="44"/>
      <c r="D38" s="45"/>
    </row>
    <row r="39" spans="2:4" x14ac:dyDescent="0.2">
      <c r="B39" s="42"/>
      <c r="C39" s="44"/>
      <c r="D39" s="45"/>
    </row>
    <row r="40" spans="2:4" x14ac:dyDescent="0.2">
      <c r="B40" s="42"/>
      <c r="C40" s="44"/>
      <c r="D40" s="45"/>
    </row>
    <row r="41" spans="2:4" x14ac:dyDescent="0.2">
      <c r="B41" s="42"/>
      <c r="C41" s="44"/>
      <c r="D41" s="45"/>
    </row>
    <row r="42" spans="2:4" x14ac:dyDescent="0.2">
      <c r="B42" s="42"/>
      <c r="C42" s="44"/>
      <c r="D42" s="45"/>
    </row>
  </sheetData>
  <phoneticPr fontId="2" type="noConversion"/>
  <printOptions gridLines="1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H24" sqref="H24"/>
    </sheetView>
  </sheetViews>
  <sheetFormatPr defaultRowHeight="12.75" x14ac:dyDescent="0.2"/>
  <cols>
    <col min="1" max="1" width="7.28515625" bestFit="1" customWidth="1"/>
    <col min="2" max="2" width="5.85546875" bestFit="1" customWidth="1"/>
    <col min="3" max="3" width="13.140625" bestFit="1" customWidth="1"/>
    <col min="4" max="4" width="12.42578125" bestFit="1" customWidth="1"/>
    <col min="5" max="5" width="13.140625" bestFit="1" customWidth="1"/>
    <col min="6" max="6" width="10" bestFit="1" customWidth="1"/>
    <col min="7" max="7" width="5.42578125" bestFit="1" customWidth="1"/>
    <col min="8" max="8" width="15.140625" bestFit="1" customWidth="1"/>
    <col min="9" max="9" width="47" bestFit="1" customWidth="1"/>
  </cols>
  <sheetData>
    <row r="1" spans="1:9" x14ac:dyDescent="0.2">
      <c r="A1" s="3" t="s">
        <v>31</v>
      </c>
    </row>
    <row r="3" spans="1:9" x14ac:dyDescent="0.2">
      <c r="A3" s="3" t="s">
        <v>32</v>
      </c>
    </row>
    <row r="4" spans="1:9" x14ac:dyDescent="0.2">
      <c r="A4" s="27" t="s">
        <v>35</v>
      </c>
    </row>
    <row r="5" spans="1:9" ht="13.5" thickBot="1" x14ac:dyDescent="0.25">
      <c r="A5" s="20" t="s">
        <v>9</v>
      </c>
      <c r="B5" s="21" t="s">
        <v>13</v>
      </c>
      <c r="C5" s="21" t="s">
        <v>24</v>
      </c>
      <c r="D5" s="21" t="s">
        <v>10</v>
      </c>
      <c r="E5" s="21" t="s">
        <v>11</v>
      </c>
      <c r="F5" s="21" t="s">
        <v>25</v>
      </c>
      <c r="G5" s="21" t="s">
        <v>15</v>
      </c>
      <c r="H5" s="21" t="s">
        <v>26</v>
      </c>
      <c r="I5" s="21" t="s">
        <v>33</v>
      </c>
    </row>
    <row r="6" spans="1:9" ht="13.5" thickTop="1" x14ac:dyDescent="0.2">
      <c r="A6" t="s">
        <v>20</v>
      </c>
      <c r="B6" s="22">
        <v>1995</v>
      </c>
      <c r="C6" s="23">
        <v>34802</v>
      </c>
      <c r="D6" s="22">
        <v>0</v>
      </c>
      <c r="E6" s="22">
        <v>18</v>
      </c>
      <c r="F6" s="22" t="s">
        <v>27</v>
      </c>
      <c r="G6" s="22" t="s">
        <v>28</v>
      </c>
      <c r="H6" s="24">
        <v>0.157857142857143</v>
      </c>
      <c r="I6" t="s">
        <v>34</v>
      </c>
    </row>
    <row r="7" spans="1:9" x14ac:dyDescent="0.2">
      <c r="A7" t="s">
        <v>20</v>
      </c>
      <c r="B7" s="22">
        <v>1996</v>
      </c>
      <c r="C7" s="23">
        <v>35165</v>
      </c>
      <c r="D7" s="22">
        <v>0</v>
      </c>
      <c r="E7" s="22">
        <v>18</v>
      </c>
      <c r="F7" s="22" t="s">
        <v>27</v>
      </c>
      <c r="G7" s="22" t="s">
        <v>28</v>
      </c>
      <c r="H7" s="24">
        <v>0.14771428571428599</v>
      </c>
      <c r="I7" t="s">
        <v>34</v>
      </c>
    </row>
    <row r="8" spans="1:9" x14ac:dyDescent="0.2">
      <c r="A8" t="s">
        <v>20</v>
      </c>
      <c r="B8" s="22">
        <v>1997</v>
      </c>
      <c r="C8" s="23">
        <v>35530</v>
      </c>
      <c r="D8" s="22">
        <v>0</v>
      </c>
      <c r="E8" s="22">
        <v>18</v>
      </c>
      <c r="F8" s="22" t="s">
        <v>27</v>
      </c>
      <c r="G8" s="22" t="s">
        <v>28</v>
      </c>
      <c r="H8" s="24">
        <v>7.4714285714285705E-2</v>
      </c>
      <c r="I8" t="s">
        <v>34</v>
      </c>
    </row>
    <row r="9" spans="1:9" x14ac:dyDescent="0.2">
      <c r="A9" t="s">
        <v>20</v>
      </c>
      <c r="B9" s="22">
        <v>1998</v>
      </c>
      <c r="C9" s="23">
        <v>35892</v>
      </c>
      <c r="D9" s="22">
        <v>0</v>
      </c>
      <c r="E9" s="22">
        <v>18</v>
      </c>
      <c r="F9" s="22" t="s">
        <v>27</v>
      </c>
      <c r="G9" s="22" t="s">
        <v>28</v>
      </c>
      <c r="H9" s="24">
        <v>6.4428571428571405E-2</v>
      </c>
      <c r="I9" t="s">
        <v>34</v>
      </c>
    </row>
    <row r="10" spans="1:9" x14ac:dyDescent="0.2">
      <c r="A10" t="s">
        <v>20</v>
      </c>
      <c r="B10" s="22">
        <v>1999</v>
      </c>
      <c r="C10" s="23">
        <v>36256</v>
      </c>
      <c r="D10" s="22">
        <v>0</v>
      </c>
      <c r="E10" s="22">
        <v>18</v>
      </c>
      <c r="F10" s="22" t="s">
        <v>27</v>
      </c>
      <c r="G10" s="22" t="s">
        <v>28</v>
      </c>
      <c r="H10" s="24">
        <v>9.1428571428571401E-2</v>
      </c>
      <c r="I10" t="s">
        <v>34</v>
      </c>
    </row>
    <row r="11" spans="1:9" x14ac:dyDescent="0.2">
      <c r="A11" t="s">
        <v>20</v>
      </c>
      <c r="B11" s="22">
        <v>2000</v>
      </c>
      <c r="C11" s="23">
        <v>36627</v>
      </c>
      <c r="D11" s="22">
        <v>0</v>
      </c>
      <c r="E11" s="22">
        <v>18</v>
      </c>
      <c r="F11" s="22" t="s">
        <v>27</v>
      </c>
      <c r="G11" s="22" t="s">
        <v>28</v>
      </c>
      <c r="H11" s="24">
        <v>7.7428571428571402E-2</v>
      </c>
      <c r="I11" t="s">
        <v>34</v>
      </c>
    </row>
    <row r="12" spans="1:9" x14ac:dyDescent="0.2">
      <c r="A12" t="s">
        <v>20</v>
      </c>
      <c r="B12" s="22">
        <v>2001</v>
      </c>
      <c r="C12" s="23">
        <v>36992</v>
      </c>
      <c r="D12" s="22">
        <v>0</v>
      </c>
      <c r="E12" s="22">
        <v>18</v>
      </c>
      <c r="F12" s="22" t="s">
        <v>27</v>
      </c>
      <c r="G12" s="22" t="s">
        <v>28</v>
      </c>
      <c r="H12" s="24">
        <v>0.13942857142857101</v>
      </c>
      <c r="I12" t="s">
        <v>34</v>
      </c>
    </row>
    <row r="13" spans="1:9" x14ac:dyDescent="0.2">
      <c r="A13" t="s">
        <v>20</v>
      </c>
      <c r="B13" s="22">
        <v>2002</v>
      </c>
      <c r="C13" s="23">
        <v>37348</v>
      </c>
      <c r="D13" s="22">
        <v>0.4</v>
      </c>
      <c r="E13" s="22">
        <v>18</v>
      </c>
      <c r="F13" s="22" t="s">
        <v>27</v>
      </c>
      <c r="G13" s="22" t="s">
        <v>28</v>
      </c>
      <c r="H13" s="24">
        <v>5.9571428571428602E-2</v>
      </c>
      <c r="I13" t="s">
        <v>34</v>
      </c>
    </row>
    <row r="14" spans="1:9" x14ac:dyDescent="0.2">
      <c r="A14" t="s">
        <v>20</v>
      </c>
      <c r="B14" s="22">
        <v>2003</v>
      </c>
      <c r="C14" s="23">
        <v>37712</v>
      </c>
      <c r="D14" s="22">
        <v>0</v>
      </c>
      <c r="E14" s="22">
        <v>18</v>
      </c>
      <c r="F14" s="22" t="s">
        <v>27</v>
      </c>
      <c r="G14" s="22" t="s">
        <v>28</v>
      </c>
      <c r="H14" s="24">
        <v>0.106428571428571</v>
      </c>
      <c r="I14" t="s">
        <v>34</v>
      </c>
    </row>
    <row r="15" spans="1:9" x14ac:dyDescent="0.2">
      <c r="A15" t="s">
        <v>20</v>
      </c>
      <c r="B15" s="22">
        <v>2004</v>
      </c>
      <c r="C15" s="23">
        <v>38083</v>
      </c>
      <c r="D15" s="22">
        <v>0</v>
      </c>
      <c r="E15" s="22">
        <v>18</v>
      </c>
      <c r="F15" s="22" t="s">
        <v>27</v>
      </c>
      <c r="G15" s="22" t="s">
        <v>28</v>
      </c>
      <c r="H15" s="24">
        <v>0.104571428571429</v>
      </c>
      <c r="I15" t="s">
        <v>34</v>
      </c>
    </row>
    <row r="16" spans="1:9" x14ac:dyDescent="0.2">
      <c r="A16" t="s">
        <v>20</v>
      </c>
      <c r="B16" s="22">
        <v>2005</v>
      </c>
      <c r="C16" s="23">
        <v>38456</v>
      </c>
      <c r="D16" s="22">
        <v>0</v>
      </c>
      <c r="E16" s="22">
        <v>18</v>
      </c>
      <c r="F16" s="22" t="s">
        <v>27</v>
      </c>
      <c r="G16" s="22" t="s">
        <v>28</v>
      </c>
      <c r="H16" s="24">
        <v>5.0999999999999997E-2</v>
      </c>
      <c r="I16" t="s">
        <v>34</v>
      </c>
    </row>
    <row r="17" spans="1:9" x14ac:dyDescent="0.2">
      <c r="A17" t="s">
        <v>20</v>
      </c>
      <c r="B17" s="22">
        <v>2006</v>
      </c>
      <c r="C17" s="23">
        <v>38818</v>
      </c>
      <c r="D17" s="22">
        <v>0</v>
      </c>
      <c r="E17" s="22">
        <v>18</v>
      </c>
      <c r="F17" s="22" t="s">
        <v>27</v>
      </c>
      <c r="G17" s="22" t="s">
        <v>28</v>
      </c>
      <c r="H17" s="24">
        <v>3.9142857142857097E-2</v>
      </c>
      <c r="I17" t="s">
        <v>34</v>
      </c>
    </row>
    <row r="18" spans="1:9" x14ac:dyDescent="0.2">
      <c r="A18" t="s">
        <v>20</v>
      </c>
      <c r="B18" s="22">
        <v>2007</v>
      </c>
      <c r="C18" s="23">
        <v>39182</v>
      </c>
      <c r="D18" s="22">
        <v>0</v>
      </c>
      <c r="E18" s="22">
        <v>18</v>
      </c>
      <c r="F18" s="22" t="s">
        <v>27</v>
      </c>
      <c r="G18" s="22" t="s">
        <v>29</v>
      </c>
      <c r="H18" s="24">
        <v>2.6714285714285701E-2</v>
      </c>
      <c r="I18" t="s">
        <v>34</v>
      </c>
    </row>
    <row r="19" spans="1:9" x14ac:dyDescent="0.2">
      <c r="A19" t="s">
        <v>20</v>
      </c>
      <c r="B19" s="22">
        <v>2008</v>
      </c>
      <c r="C19" s="23">
        <v>39547</v>
      </c>
      <c r="D19" s="22">
        <v>0</v>
      </c>
      <c r="E19" s="22">
        <v>18</v>
      </c>
      <c r="F19" s="22" t="s">
        <v>27</v>
      </c>
      <c r="G19" s="22" t="s">
        <v>29</v>
      </c>
      <c r="H19" s="24">
        <v>1.85714285714286E-2</v>
      </c>
      <c r="I19" t="s">
        <v>34</v>
      </c>
    </row>
    <row r="20" spans="1:9" x14ac:dyDescent="0.2">
      <c r="A20" t="s">
        <v>20</v>
      </c>
      <c r="B20" s="22">
        <v>2009</v>
      </c>
      <c r="C20" s="23">
        <v>39912</v>
      </c>
      <c r="D20" s="22">
        <v>0</v>
      </c>
      <c r="E20" s="22">
        <v>18</v>
      </c>
      <c r="F20" s="22" t="s">
        <v>27</v>
      </c>
      <c r="G20" s="22" t="s">
        <v>29</v>
      </c>
      <c r="H20" s="24">
        <v>2.17142857142857E-2</v>
      </c>
      <c r="I20" t="s">
        <v>34</v>
      </c>
    </row>
    <row r="21" spans="1:9" x14ac:dyDescent="0.2">
      <c r="A21" t="s">
        <v>20</v>
      </c>
      <c r="B21" s="22">
        <v>2010</v>
      </c>
      <c r="C21" s="23">
        <v>40275</v>
      </c>
      <c r="D21" s="22">
        <v>0</v>
      </c>
      <c r="E21" s="22">
        <v>18</v>
      </c>
      <c r="F21" s="22" t="s">
        <v>27</v>
      </c>
      <c r="G21" s="22" t="s">
        <v>29</v>
      </c>
      <c r="H21" s="24">
        <v>1.4285714285714299E-2</v>
      </c>
      <c r="I21" t="s">
        <v>34</v>
      </c>
    </row>
    <row r="22" spans="1:9" x14ac:dyDescent="0.2">
      <c r="A22" t="s">
        <v>20</v>
      </c>
      <c r="B22" s="22">
        <v>2011</v>
      </c>
      <c r="C22" s="23">
        <v>40639</v>
      </c>
      <c r="D22" s="22">
        <v>0</v>
      </c>
      <c r="E22" s="22">
        <v>18</v>
      </c>
      <c r="F22" s="22" t="s">
        <v>27</v>
      </c>
      <c r="G22" s="22" t="s">
        <v>29</v>
      </c>
      <c r="H22" s="24">
        <v>2.571428571428571E-2</v>
      </c>
      <c r="I22" t="s">
        <v>34</v>
      </c>
    </row>
    <row r="23" spans="1:9" x14ac:dyDescent="0.2">
      <c r="A23" t="s">
        <v>20</v>
      </c>
      <c r="B23" s="22">
        <v>2012</v>
      </c>
      <c r="C23" s="23">
        <v>41002</v>
      </c>
      <c r="D23" s="22">
        <v>0</v>
      </c>
      <c r="E23" s="22">
        <v>18</v>
      </c>
      <c r="F23" s="22" t="s">
        <v>27</v>
      </c>
      <c r="G23" s="22" t="s">
        <v>29</v>
      </c>
      <c r="H23" s="24">
        <v>1.8142857142857145E-2</v>
      </c>
      <c r="I23" t="s">
        <v>34</v>
      </c>
    </row>
    <row r="24" spans="1:9" x14ac:dyDescent="0.2">
      <c r="A24" t="s">
        <v>20</v>
      </c>
      <c r="B24" s="22">
        <v>2013</v>
      </c>
      <c r="C24" s="23">
        <v>41002</v>
      </c>
      <c r="D24" s="22">
        <v>0</v>
      </c>
      <c r="E24" s="22">
        <v>18</v>
      </c>
      <c r="F24" s="22" t="s">
        <v>27</v>
      </c>
      <c r="G24" s="22" t="s">
        <v>29</v>
      </c>
      <c r="H24" s="22">
        <v>2.1999999999999999E-2</v>
      </c>
      <c r="I24" t="s">
        <v>34</v>
      </c>
    </row>
    <row r="25" spans="1:9" x14ac:dyDescent="0.2">
      <c r="C25" s="25"/>
      <c r="H25" s="24"/>
    </row>
    <row r="26" spans="1:9" x14ac:dyDescent="0.2">
      <c r="C26" s="25"/>
      <c r="H26" s="24"/>
    </row>
    <row r="27" spans="1:9" x14ac:dyDescent="0.2">
      <c r="C27" s="25"/>
      <c r="H27" s="24"/>
    </row>
    <row r="28" spans="1:9" x14ac:dyDescent="0.2">
      <c r="C28" s="25"/>
      <c r="H28" s="24"/>
    </row>
    <row r="29" spans="1:9" x14ac:dyDescent="0.2">
      <c r="C29" s="25"/>
      <c r="H29" s="24"/>
    </row>
    <row r="30" spans="1:9" x14ac:dyDescent="0.2">
      <c r="C30" s="25"/>
      <c r="H30" s="24"/>
    </row>
    <row r="31" spans="1:9" x14ac:dyDescent="0.2">
      <c r="C31" s="25"/>
      <c r="H31" s="24"/>
    </row>
    <row r="32" spans="1:9" x14ac:dyDescent="0.2">
      <c r="C32" s="25"/>
      <c r="H32" s="24"/>
    </row>
    <row r="33" spans="3:8" x14ac:dyDescent="0.2">
      <c r="C33" s="25"/>
      <c r="H33" s="24"/>
    </row>
    <row r="34" spans="3:8" x14ac:dyDescent="0.2">
      <c r="C34" s="25"/>
      <c r="H34" s="24"/>
    </row>
    <row r="35" spans="3:8" x14ac:dyDescent="0.2">
      <c r="C35" s="25"/>
      <c r="H35" s="26"/>
    </row>
    <row r="36" spans="3:8" x14ac:dyDescent="0.2">
      <c r="C36" s="25"/>
      <c r="H36" s="26"/>
    </row>
    <row r="37" spans="3:8" x14ac:dyDescent="0.2">
      <c r="C37" s="25"/>
      <c r="H37" s="26"/>
    </row>
    <row r="38" spans="3:8" x14ac:dyDescent="0.2">
      <c r="C38" s="25"/>
      <c r="H38" s="26"/>
    </row>
    <row r="39" spans="3:8" x14ac:dyDescent="0.2">
      <c r="C39" s="25"/>
      <c r="H39" s="26"/>
    </row>
    <row r="40" spans="3:8" x14ac:dyDescent="0.2">
      <c r="C40" s="25"/>
      <c r="H40" s="26"/>
    </row>
    <row r="41" spans="3:8" x14ac:dyDescent="0.2">
      <c r="C41" s="25"/>
      <c r="H41" s="26"/>
    </row>
    <row r="42" spans="3:8" x14ac:dyDescent="0.2">
      <c r="C42" s="25"/>
      <c r="H42" s="26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2.75" x14ac:dyDescent="0.2"/>
  <sheetData>
    <row r="1" spans="1:4" x14ac:dyDescent="0.2">
      <c r="A1" s="30" t="s">
        <v>39</v>
      </c>
    </row>
    <row r="3" spans="1:4" x14ac:dyDescent="0.2">
      <c r="A3" s="28" t="s">
        <v>36</v>
      </c>
      <c r="B3" s="28" t="s">
        <v>37</v>
      </c>
      <c r="C3" s="28" t="s">
        <v>38</v>
      </c>
    </row>
    <row r="4" spans="1:4" x14ac:dyDescent="0.2">
      <c r="A4" s="25">
        <v>40639</v>
      </c>
      <c r="B4">
        <v>0</v>
      </c>
      <c r="C4">
        <v>2.5999999999999999E-2</v>
      </c>
      <c r="D4" s="29">
        <f>AVERAGE(C4:C10)</f>
        <v>2.571428571428571E-2</v>
      </c>
    </row>
    <row r="5" spans="1:4" x14ac:dyDescent="0.2">
      <c r="A5" s="25">
        <v>40639</v>
      </c>
      <c r="B5">
        <v>3</v>
      </c>
      <c r="C5">
        <v>2.7E-2</v>
      </c>
    </row>
    <row r="6" spans="1:4" x14ac:dyDescent="0.2">
      <c r="A6" s="25">
        <v>40639</v>
      </c>
      <c r="B6">
        <v>6</v>
      </c>
      <c r="C6">
        <v>0.03</v>
      </c>
    </row>
    <row r="7" spans="1:4" x14ac:dyDescent="0.2">
      <c r="A7" s="25">
        <v>40639</v>
      </c>
      <c r="B7">
        <v>9</v>
      </c>
      <c r="C7">
        <v>2.5999999999999999E-2</v>
      </c>
    </row>
    <row r="8" spans="1:4" x14ac:dyDescent="0.2">
      <c r="A8" s="25">
        <v>40639</v>
      </c>
      <c r="B8">
        <v>12</v>
      </c>
      <c r="C8">
        <v>2.5000000000000001E-2</v>
      </c>
    </row>
    <row r="9" spans="1:4" x14ac:dyDescent="0.2">
      <c r="A9" s="25">
        <v>40639</v>
      </c>
      <c r="B9">
        <v>15</v>
      </c>
      <c r="C9">
        <v>2.4E-2</v>
      </c>
    </row>
    <row r="10" spans="1:4" x14ac:dyDescent="0.2">
      <c r="A10" s="25">
        <v>40639</v>
      </c>
      <c r="B10">
        <v>18</v>
      </c>
      <c r="C10">
        <v>2.1999999999999999E-2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0"/>
  <sheetViews>
    <sheetView topLeftCell="C1" workbookViewId="0"/>
  </sheetViews>
  <sheetFormatPr defaultRowHeight="12.75" x14ac:dyDescent="0.2"/>
  <cols>
    <col min="12" max="12" width="11.42578125" customWidth="1"/>
  </cols>
  <sheetData>
    <row r="1" spans="1:29" x14ac:dyDescent="0.2">
      <c r="A1" s="30" t="s">
        <v>76</v>
      </c>
    </row>
    <row r="3" spans="1:29" ht="15" x14ac:dyDescent="0.25">
      <c r="A3" t="s">
        <v>40</v>
      </c>
      <c r="B3" t="s">
        <v>41</v>
      </c>
      <c r="C3" t="s">
        <v>42</v>
      </c>
      <c r="D3" t="s">
        <v>43</v>
      </c>
      <c r="E3" t="s">
        <v>44</v>
      </c>
      <c r="F3" t="s">
        <v>45</v>
      </c>
      <c r="G3" t="s">
        <v>46</v>
      </c>
      <c r="H3" t="s">
        <v>47</v>
      </c>
      <c r="I3" t="s">
        <v>48</v>
      </c>
      <c r="J3" t="s">
        <v>49</v>
      </c>
      <c r="K3" t="s">
        <v>50</v>
      </c>
      <c r="L3" t="s">
        <v>24</v>
      </c>
      <c r="M3" t="s">
        <v>51</v>
      </c>
      <c r="N3" t="s">
        <v>52</v>
      </c>
      <c r="O3" t="s">
        <v>53</v>
      </c>
      <c r="P3" t="s">
        <v>54</v>
      </c>
      <c r="Q3" t="s">
        <v>55</v>
      </c>
      <c r="R3" t="s">
        <v>56</v>
      </c>
      <c r="S3" t="s">
        <v>57</v>
      </c>
      <c r="T3" t="s">
        <v>58</v>
      </c>
      <c r="U3" t="s">
        <v>59</v>
      </c>
      <c r="V3" t="s">
        <v>60</v>
      </c>
      <c r="W3" t="s">
        <v>61</v>
      </c>
      <c r="X3" t="s">
        <v>62</v>
      </c>
      <c r="Y3" t="s">
        <v>63</v>
      </c>
      <c r="Z3" t="s">
        <v>64</v>
      </c>
      <c r="AA3" s="32" t="s">
        <v>77</v>
      </c>
      <c r="AB3" s="32" t="s">
        <v>78</v>
      </c>
      <c r="AC3" s="32" t="s">
        <v>79</v>
      </c>
    </row>
    <row r="4" spans="1:29" x14ac:dyDescent="0.2">
      <c r="A4" t="s">
        <v>65</v>
      </c>
      <c r="B4" t="s">
        <v>66</v>
      </c>
      <c r="C4" t="s">
        <v>73</v>
      </c>
      <c r="D4" t="s">
        <v>67</v>
      </c>
      <c r="E4" t="s">
        <v>68</v>
      </c>
      <c r="F4">
        <v>0</v>
      </c>
      <c r="G4">
        <v>3</v>
      </c>
      <c r="H4" t="s">
        <v>69</v>
      </c>
      <c r="J4" t="s">
        <v>70</v>
      </c>
      <c r="K4">
        <v>3</v>
      </c>
      <c r="L4" s="25">
        <v>40695</v>
      </c>
      <c r="N4" s="31">
        <v>40695.458333333336</v>
      </c>
      <c r="P4">
        <v>2011</v>
      </c>
      <c r="Q4" s="31">
        <v>40941.56050925926</v>
      </c>
      <c r="R4">
        <v>2011008204</v>
      </c>
      <c r="S4">
        <v>6.41</v>
      </c>
      <c r="T4">
        <v>6.41</v>
      </c>
      <c r="U4">
        <v>155</v>
      </c>
      <c r="V4" t="s">
        <v>22</v>
      </c>
      <c r="W4" t="s">
        <v>23</v>
      </c>
      <c r="X4" s="31">
        <v>40941.583437499998</v>
      </c>
      <c r="Y4">
        <v>2011</v>
      </c>
      <c r="Z4" t="s">
        <v>71</v>
      </c>
      <c r="AB4">
        <f>IF(T4&gt;15,1,0)</f>
        <v>0</v>
      </c>
      <c r="AC4">
        <f>IF(T4&gt;30,1,0)</f>
        <v>0</v>
      </c>
    </row>
    <row r="5" spans="1:29" x14ac:dyDescent="0.2">
      <c r="A5" t="s">
        <v>65</v>
      </c>
      <c r="B5" t="s">
        <v>66</v>
      </c>
      <c r="C5" t="s">
        <v>73</v>
      </c>
      <c r="D5" t="s">
        <v>67</v>
      </c>
      <c r="E5" t="s">
        <v>68</v>
      </c>
      <c r="F5">
        <v>0</v>
      </c>
      <c r="G5">
        <v>3</v>
      </c>
      <c r="H5" t="s">
        <v>69</v>
      </c>
      <c r="J5" t="s">
        <v>70</v>
      </c>
      <c r="K5">
        <v>3</v>
      </c>
      <c r="L5" s="25">
        <v>40701</v>
      </c>
      <c r="N5" s="31">
        <v>40701.40625</v>
      </c>
      <c r="P5">
        <v>2011</v>
      </c>
      <c r="Q5" s="31">
        <v>40941.56050925926</v>
      </c>
      <c r="R5">
        <v>2011008578</v>
      </c>
      <c r="S5">
        <v>8.5399999999999991</v>
      </c>
      <c r="T5">
        <v>8.5399999999999991</v>
      </c>
      <c r="U5">
        <v>155</v>
      </c>
      <c r="V5" t="s">
        <v>22</v>
      </c>
      <c r="W5" t="s">
        <v>23</v>
      </c>
      <c r="X5" s="31">
        <v>40941.583437499998</v>
      </c>
      <c r="Y5">
        <v>2011</v>
      </c>
      <c r="Z5" t="s">
        <v>71</v>
      </c>
      <c r="AB5">
        <f t="shared" ref="AB5:AB20" si="0">IF(T5&gt;15,1,0)</f>
        <v>0</v>
      </c>
      <c r="AC5">
        <f t="shared" ref="AC5:AC20" si="1">IF(T5&gt;30,1,0)</f>
        <v>0</v>
      </c>
    </row>
    <row r="6" spans="1:29" x14ac:dyDescent="0.2">
      <c r="A6" t="s">
        <v>65</v>
      </c>
      <c r="B6" t="s">
        <v>66</v>
      </c>
      <c r="C6" t="s">
        <v>74</v>
      </c>
      <c r="D6" t="s">
        <v>67</v>
      </c>
      <c r="E6" t="s">
        <v>68</v>
      </c>
      <c r="F6">
        <v>0</v>
      </c>
      <c r="G6">
        <v>3</v>
      </c>
      <c r="H6" t="s">
        <v>69</v>
      </c>
      <c r="J6" t="s">
        <v>70</v>
      </c>
      <c r="K6">
        <v>3</v>
      </c>
      <c r="L6" s="25">
        <v>40715</v>
      </c>
      <c r="N6" s="31">
        <v>40715.399305555555</v>
      </c>
      <c r="P6">
        <v>2011</v>
      </c>
      <c r="Q6" s="31">
        <v>40941.56050925926</v>
      </c>
      <c r="R6">
        <v>2011009236</v>
      </c>
      <c r="S6">
        <v>5.87</v>
      </c>
      <c r="T6">
        <v>5.87</v>
      </c>
      <c r="U6">
        <v>155</v>
      </c>
      <c r="V6" t="s">
        <v>22</v>
      </c>
      <c r="W6" t="s">
        <v>23</v>
      </c>
      <c r="X6" s="31">
        <v>40941.583437499998</v>
      </c>
      <c r="Y6">
        <v>2011</v>
      </c>
      <c r="Z6" t="s">
        <v>71</v>
      </c>
      <c r="AB6">
        <f t="shared" si="0"/>
        <v>0</v>
      </c>
      <c r="AC6">
        <f t="shared" si="1"/>
        <v>0</v>
      </c>
    </row>
    <row r="7" spans="1:29" x14ac:dyDescent="0.2">
      <c r="A7" t="s">
        <v>65</v>
      </c>
      <c r="B7" t="s">
        <v>66</v>
      </c>
      <c r="C7" t="s">
        <v>72</v>
      </c>
      <c r="D7" t="s">
        <v>67</v>
      </c>
      <c r="E7" t="s">
        <v>68</v>
      </c>
      <c r="F7">
        <v>0</v>
      </c>
      <c r="G7">
        <v>3</v>
      </c>
      <c r="H7" t="s">
        <v>69</v>
      </c>
      <c r="J7" t="s">
        <v>70</v>
      </c>
      <c r="K7">
        <v>3</v>
      </c>
      <c r="L7" s="25">
        <v>40721</v>
      </c>
      <c r="N7" s="31">
        <v>40721.385416666664</v>
      </c>
      <c r="P7">
        <v>2011</v>
      </c>
      <c r="Q7" s="31">
        <v>40941.56050925926</v>
      </c>
      <c r="R7">
        <v>2011009695</v>
      </c>
      <c r="S7">
        <v>7.48</v>
      </c>
      <c r="T7">
        <v>7.48</v>
      </c>
      <c r="U7">
        <v>155</v>
      </c>
      <c r="V7" t="s">
        <v>22</v>
      </c>
      <c r="W7" t="s">
        <v>23</v>
      </c>
      <c r="X7" s="31">
        <v>40941.583437499998</v>
      </c>
      <c r="Y7">
        <v>2011</v>
      </c>
      <c r="Z7" t="s">
        <v>71</v>
      </c>
      <c r="AB7">
        <f t="shared" si="0"/>
        <v>0</v>
      </c>
      <c r="AC7">
        <f t="shared" si="1"/>
        <v>0</v>
      </c>
    </row>
    <row r="8" spans="1:29" x14ac:dyDescent="0.2">
      <c r="A8" t="s">
        <v>65</v>
      </c>
      <c r="B8" t="s">
        <v>66</v>
      </c>
      <c r="C8" t="s">
        <v>72</v>
      </c>
      <c r="D8" t="s">
        <v>75</v>
      </c>
      <c r="E8" t="s">
        <v>68</v>
      </c>
      <c r="F8">
        <v>0</v>
      </c>
      <c r="G8">
        <v>3</v>
      </c>
      <c r="H8" t="s">
        <v>69</v>
      </c>
      <c r="J8" t="s">
        <v>70</v>
      </c>
      <c r="K8">
        <v>3</v>
      </c>
      <c r="L8" s="25">
        <v>40729</v>
      </c>
      <c r="N8" s="31">
        <v>40729.40625</v>
      </c>
      <c r="P8">
        <v>2011</v>
      </c>
      <c r="Q8" s="31">
        <v>40941.56050925926</v>
      </c>
      <c r="R8">
        <v>2011010150</v>
      </c>
      <c r="S8">
        <v>3.74</v>
      </c>
      <c r="T8">
        <v>3.74</v>
      </c>
      <c r="U8">
        <v>155</v>
      </c>
      <c r="V8" t="s">
        <v>22</v>
      </c>
      <c r="W8" t="s">
        <v>23</v>
      </c>
      <c r="X8" s="31">
        <v>40941.583437499998</v>
      </c>
      <c r="Y8">
        <v>2011</v>
      </c>
      <c r="Z8" t="s">
        <v>71</v>
      </c>
      <c r="AB8">
        <f t="shared" si="0"/>
        <v>0</v>
      </c>
      <c r="AC8">
        <f t="shared" si="1"/>
        <v>0</v>
      </c>
    </row>
    <row r="9" spans="1:29" x14ac:dyDescent="0.2">
      <c r="A9" t="s">
        <v>65</v>
      </c>
      <c r="B9" t="s">
        <v>66</v>
      </c>
      <c r="C9" t="s">
        <v>73</v>
      </c>
      <c r="D9" t="s">
        <v>67</v>
      </c>
      <c r="E9" t="s">
        <v>68</v>
      </c>
      <c r="F9">
        <v>0</v>
      </c>
      <c r="G9">
        <v>3</v>
      </c>
      <c r="H9" t="s">
        <v>69</v>
      </c>
      <c r="J9" t="s">
        <v>70</v>
      </c>
      <c r="K9">
        <v>3</v>
      </c>
      <c r="L9" s="25">
        <v>40736</v>
      </c>
      <c r="N9" s="31">
        <v>40736.399305555555</v>
      </c>
      <c r="P9">
        <v>2011</v>
      </c>
      <c r="Q9" s="31">
        <v>40941.56050925926</v>
      </c>
      <c r="R9">
        <v>2011010613</v>
      </c>
      <c r="S9">
        <v>4.8099999999999996</v>
      </c>
      <c r="T9">
        <v>4.8099999999999996</v>
      </c>
      <c r="U9">
        <v>155</v>
      </c>
      <c r="V9" t="s">
        <v>22</v>
      </c>
      <c r="W9" t="s">
        <v>23</v>
      </c>
      <c r="X9" s="31">
        <v>40941.583437499998</v>
      </c>
      <c r="Y9">
        <v>2011</v>
      </c>
      <c r="Z9" t="s">
        <v>71</v>
      </c>
      <c r="AB9">
        <f t="shared" si="0"/>
        <v>0</v>
      </c>
      <c r="AC9">
        <f t="shared" si="1"/>
        <v>0</v>
      </c>
    </row>
    <row r="10" spans="1:29" x14ac:dyDescent="0.2">
      <c r="A10" t="s">
        <v>65</v>
      </c>
      <c r="B10" t="s">
        <v>66</v>
      </c>
      <c r="C10" t="s">
        <v>72</v>
      </c>
      <c r="D10" t="s">
        <v>67</v>
      </c>
      <c r="E10" t="s">
        <v>68</v>
      </c>
      <c r="F10">
        <v>0</v>
      </c>
      <c r="G10">
        <v>3</v>
      </c>
      <c r="H10" t="s">
        <v>69</v>
      </c>
      <c r="J10" t="s">
        <v>70</v>
      </c>
      <c r="K10">
        <v>3</v>
      </c>
      <c r="L10" s="25">
        <v>40742</v>
      </c>
      <c r="N10" s="31">
        <v>40742.565972222219</v>
      </c>
      <c r="P10">
        <v>2011</v>
      </c>
      <c r="Q10" s="31">
        <v>40941.56050925926</v>
      </c>
      <c r="R10">
        <v>2011011003</v>
      </c>
      <c r="S10">
        <v>12.82</v>
      </c>
      <c r="T10">
        <v>12.82</v>
      </c>
      <c r="U10">
        <v>155</v>
      </c>
      <c r="V10" t="s">
        <v>22</v>
      </c>
      <c r="W10" t="s">
        <v>23</v>
      </c>
      <c r="X10" s="31">
        <v>40941.583437499998</v>
      </c>
      <c r="Y10">
        <v>2011</v>
      </c>
      <c r="Z10" t="s">
        <v>71</v>
      </c>
      <c r="AB10">
        <f t="shared" si="0"/>
        <v>0</v>
      </c>
      <c r="AC10">
        <f t="shared" si="1"/>
        <v>0</v>
      </c>
    </row>
    <row r="11" spans="1:29" x14ac:dyDescent="0.2">
      <c r="A11" t="s">
        <v>65</v>
      </c>
      <c r="B11" t="s">
        <v>66</v>
      </c>
      <c r="C11" t="s">
        <v>73</v>
      </c>
      <c r="D11" t="s">
        <v>67</v>
      </c>
      <c r="E11" t="s">
        <v>68</v>
      </c>
      <c r="F11">
        <v>0</v>
      </c>
      <c r="G11">
        <v>3</v>
      </c>
      <c r="H11" t="s">
        <v>69</v>
      </c>
      <c r="J11" t="s">
        <v>70</v>
      </c>
      <c r="K11">
        <v>3</v>
      </c>
      <c r="L11" s="25">
        <v>40750</v>
      </c>
      <c r="N11" s="31">
        <v>40750.413194444445</v>
      </c>
      <c r="P11">
        <v>2011</v>
      </c>
      <c r="Q11" s="31">
        <v>40941.56050925926</v>
      </c>
      <c r="R11">
        <v>2011011518</v>
      </c>
      <c r="S11">
        <v>4.8099999999999996</v>
      </c>
      <c r="T11">
        <v>4.8099999999999996</v>
      </c>
      <c r="U11">
        <v>155</v>
      </c>
      <c r="V11" t="s">
        <v>22</v>
      </c>
      <c r="W11" t="s">
        <v>23</v>
      </c>
      <c r="X11" s="31">
        <v>40941.583437499998</v>
      </c>
      <c r="Y11">
        <v>2011</v>
      </c>
      <c r="Z11" t="s">
        <v>71</v>
      </c>
      <c r="AB11">
        <f t="shared" si="0"/>
        <v>0</v>
      </c>
      <c r="AC11">
        <f t="shared" si="1"/>
        <v>0</v>
      </c>
    </row>
    <row r="12" spans="1:29" x14ac:dyDescent="0.2">
      <c r="A12" t="s">
        <v>65</v>
      </c>
      <c r="B12" t="s">
        <v>66</v>
      </c>
      <c r="C12" t="s">
        <v>72</v>
      </c>
      <c r="D12" t="s">
        <v>67</v>
      </c>
      <c r="E12" t="s">
        <v>68</v>
      </c>
      <c r="F12">
        <v>0</v>
      </c>
      <c r="G12">
        <v>3</v>
      </c>
      <c r="H12" t="s">
        <v>69</v>
      </c>
      <c r="J12" t="s">
        <v>70</v>
      </c>
      <c r="K12">
        <v>3</v>
      </c>
      <c r="L12" s="25">
        <v>40758</v>
      </c>
      <c r="N12" s="31">
        <v>40758.381944444445</v>
      </c>
      <c r="P12">
        <v>2011</v>
      </c>
      <c r="Q12" s="31">
        <v>40941.56050925926</v>
      </c>
      <c r="R12">
        <v>2011012059</v>
      </c>
      <c r="S12">
        <v>5.34</v>
      </c>
      <c r="T12">
        <v>5.34</v>
      </c>
      <c r="U12">
        <v>155</v>
      </c>
      <c r="V12" t="s">
        <v>22</v>
      </c>
      <c r="W12" t="s">
        <v>23</v>
      </c>
      <c r="X12" s="31">
        <v>40941.583437499998</v>
      </c>
      <c r="Y12">
        <v>2011</v>
      </c>
      <c r="Z12" t="s">
        <v>71</v>
      </c>
      <c r="AB12">
        <f t="shared" si="0"/>
        <v>0</v>
      </c>
      <c r="AC12">
        <f t="shared" si="1"/>
        <v>0</v>
      </c>
    </row>
    <row r="13" spans="1:29" x14ac:dyDescent="0.2">
      <c r="A13" t="s">
        <v>65</v>
      </c>
      <c r="B13" t="s">
        <v>66</v>
      </c>
      <c r="C13" t="s">
        <v>73</v>
      </c>
      <c r="D13" t="s">
        <v>67</v>
      </c>
      <c r="E13" t="s">
        <v>68</v>
      </c>
      <c r="F13">
        <v>0</v>
      </c>
      <c r="G13">
        <v>3</v>
      </c>
      <c r="H13" t="s">
        <v>69</v>
      </c>
      <c r="J13" t="s">
        <v>70</v>
      </c>
      <c r="K13">
        <v>3</v>
      </c>
      <c r="L13" s="25">
        <v>40764</v>
      </c>
      <c r="N13" s="31">
        <v>40764.399305555555</v>
      </c>
      <c r="P13">
        <v>2011</v>
      </c>
      <c r="Q13" s="31">
        <v>40941.56050925926</v>
      </c>
      <c r="R13">
        <v>2011012649</v>
      </c>
      <c r="S13">
        <v>10.15</v>
      </c>
      <c r="T13">
        <v>10.15</v>
      </c>
      <c r="U13">
        <v>155</v>
      </c>
      <c r="V13" t="s">
        <v>22</v>
      </c>
      <c r="W13" t="s">
        <v>23</v>
      </c>
      <c r="X13" s="31">
        <v>40941.583437499998</v>
      </c>
      <c r="Y13">
        <v>2011</v>
      </c>
      <c r="Z13" t="s">
        <v>71</v>
      </c>
      <c r="AB13">
        <f t="shared" si="0"/>
        <v>0</v>
      </c>
      <c r="AC13">
        <f t="shared" si="1"/>
        <v>0</v>
      </c>
    </row>
    <row r="14" spans="1:29" x14ac:dyDescent="0.2">
      <c r="A14" t="s">
        <v>65</v>
      </c>
      <c r="B14" t="s">
        <v>66</v>
      </c>
      <c r="C14" t="s">
        <v>72</v>
      </c>
      <c r="D14" t="s">
        <v>67</v>
      </c>
      <c r="E14" t="s">
        <v>68</v>
      </c>
      <c r="F14">
        <v>0</v>
      </c>
      <c r="G14">
        <v>3</v>
      </c>
      <c r="H14" t="s">
        <v>69</v>
      </c>
      <c r="J14" t="s">
        <v>70</v>
      </c>
      <c r="K14">
        <v>3</v>
      </c>
      <c r="L14" s="25">
        <v>40770</v>
      </c>
      <c r="N14" s="31">
        <v>40770.388888888891</v>
      </c>
      <c r="P14">
        <v>2011</v>
      </c>
      <c r="Q14" s="31">
        <v>40941.56050925926</v>
      </c>
      <c r="R14">
        <v>2011013103</v>
      </c>
      <c r="S14">
        <v>8.01</v>
      </c>
      <c r="T14">
        <v>8.01</v>
      </c>
      <c r="U14">
        <v>155</v>
      </c>
      <c r="V14" t="s">
        <v>22</v>
      </c>
      <c r="W14" t="s">
        <v>23</v>
      </c>
      <c r="X14" s="31">
        <v>40941.583437499998</v>
      </c>
      <c r="Y14">
        <v>2011</v>
      </c>
      <c r="Z14" t="s">
        <v>71</v>
      </c>
      <c r="AB14">
        <f t="shared" si="0"/>
        <v>0</v>
      </c>
      <c r="AC14">
        <f t="shared" si="1"/>
        <v>0</v>
      </c>
    </row>
    <row r="15" spans="1:29" x14ac:dyDescent="0.2">
      <c r="A15" t="s">
        <v>65</v>
      </c>
      <c r="B15" t="s">
        <v>66</v>
      </c>
      <c r="C15" t="s">
        <v>73</v>
      </c>
      <c r="D15" t="s">
        <v>67</v>
      </c>
      <c r="E15" t="s">
        <v>68</v>
      </c>
      <c r="F15">
        <v>0</v>
      </c>
      <c r="G15">
        <v>3</v>
      </c>
      <c r="H15" t="s">
        <v>69</v>
      </c>
      <c r="J15" t="s">
        <v>70</v>
      </c>
      <c r="K15">
        <v>3</v>
      </c>
      <c r="L15" s="25">
        <v>40779</v>
      </c>
      <c r="N15" s="31">
        <v>40779.479166666664</v>
      </c>
      <c r="P15">
        <v>2011</v>
      </c>
      <c r="Q15" s="31">
        <v>40941.560497685183</v>
      </c>
      <c r="R15">
        <v>2011013594</v>
      </c>
      <c r="S15">
        <v>4.2699999999999996</v>
      </c>
      <c r="T15">
        <v>4.2699999999999996</v>
      </c>
      <c r="U15">
        <v>155</v>
      </c>
      <c r="V15" t="s">
        <v>22</v>
      </c>
      <c r="W15" t="s">
        <v>23</v>
      </c>
      <c r="X15" s="31">
        <v>40941.583437499998</v>
      </c>
      <c r="Y15">
        <v>2011</v>
      </c>
      <c r="Z15" t="s">
        <v>71</v>
      </c>
      <c r="AB15">
        <f t="shared" si="0"/>
        <v>0</v>
      </c>
      <c r="AC15">
        <f t="shared" si="1"/>
        <v>0</v>
      </c>
    </row>
    <row r="16" spans="1:29" x14ac:dyDescent="0.2">
      <c r="A16" t="s">
        <v>65</v>
      </c>
      <c r="B16" t="s">
        <v>66</v>
      </c>
      <c r="C16" t="s">
        <v>72</v>
      </c>
      <c r="D16" t="s">
        <v>67</v>
      </c>
      <c r="E16" t="s">
        <v>68</v>
      </c>
      <c r="F16">
        <v>0</v>
      </c>
      <c r="G16">
        <v>3</v>
      </c>
      <c r="H16" t="s">
        <v>69</v>
      </c>
      <c r="J16" t="s">
        <v>70</v>
      </c>
      <c r="K16">
        <v>3</v>
      </c>
      <c r="L16" s="25">
        <v>40785</v>
      </c>
      <c r="N16" s="31">
        <v>40785.371527777781</v>
      </c>
      <c r="P16">
        <v>2011</v>
      </c>
      <c r="Q16" s="31">
        <v>40941.560497685183</v>
      </c>
      <c r="R16">
        <v>2011013924</v>
      </c>
      <c r="S16">
        <v>2.67</v>
      </c>
      <c r="T16">
        <v>2.67</v>
      </c>
      <c r="U16">
        <v>155</v>
      </c>
      <c r="V16" t="s">
        <v>22</v>
      </c>
      <c r="W16" t="s">
        <v>23</v>
      </c>
      <c r="X16" s="31">
        <v>40941.583437499998</v>
      </c>
      <c r="Y16">
        <v>2011</v>
      </c>
      <c r="Z16" t="s">
        <v>71</v>
      </c>
      <c r="AB16">
        <f t="shared" si="0"/>
        <v>0</v>
      </c>
      <c r="AC16">
        <f t="shared" si="1"/>
        <v>0</v>
      </c>
    </row>
    <row r="17" spans="1:29" x14ac:dyDescent="0.2">
      <c r="A17" t="s">
        <v>65</v>
      </c>
      <c r="B17" t="s">
        <v>66</v>
      </c>
      <c r="C17" t="s">
        <v>73</v>
      </c>
      <c r="D17" t="s">
        <v>67</v>
      </c>
      <c r="E17" t="s">
        <v>68</v>
      </c>
      <c r="F17">
        <v>0</v>
      </c>
      <c r="G17">
        <v>3</v>
      </c>
      <c r="H17" t="s">
        <v>69</v>
      </c>
      <c r="J17" t="s">
        <v>70</v>
      </c>
      <c r="K17">
        <v>3</v>
      </c>
      <c r="L17" s="25">
        <v>40793</v>
      </c>
      <c r="N17" s="31">
        <v>40793.458333333336</v>
      </c>
      <c r="P17">
        <v>2011</v>
      </c>
      <c r="Q17" s="31">
        <v>40941.560497685183</v>
      </c>
      <c r="R17">
        <v>2011014443</v>
      </c>
      <c r="S17">
        <v>6.41</v>
      </c>
      <c r="T17">
        <v>6.41</v>
      </c>
      <c r="U17">
        <v>155</v>
      </c>
      <c r="V17" t="s">
        <v>22</v>
      </c>
      <c r="W17" t="s">
        <v>23</v>
      </c>
      <c r="X17" s="31">
        <v>40941.583437499998</v>
      </c>
      <c r="Y17">
        <v>2011</v>
      </c>
      <c r="Z17" t="s">
        <v>71</v>
      </c>
      <c r="AB17">
        <f t="shared" si="0"/>
        <v>0</v>
      </c>
      <c r="AC17">
        <f t="shared" si="1"/>
        <v>0</v>
      </c>
    </row>
    <row r="18" spans="1:29" x14ac:dyDescent="0.2">
      <c r="A18" t="s">
        <v>65</v>
      </c>
      <c r="B18" t="s">
        <v>66</v>
      </c>
      <c r="C18" t="s">
        <v>73</v>
      </c>
      <c r="D18" t="s">
        <v>67</v>
      </c>
      <c r="E18" t="s">
        <v>68</v>
      </c>
      <c r="F18">
        <v>0</v>
      </c>
      <c r="G18">
        <v>3</v>
      </c>
      <c r="H18" t="s">
        <v>69</v>
      </c>
      <c r="J18" t="s">
        <v>70</v>
      </c>
      <c r="K18">
        <v>3</v>
      </c>
      <c r="L18" s="25">
        <v>40799</v>
      </c>
      <c r="N18" s="31">
        <v>40799.395833333336</v>
      </c>
      <c r="P18">
        <v>2011</v>
      </c>
      <c r="Q18" s="31">
        <v>40941.560497685183</v>
      </c>
      <c r="R18">
        <v>2011014722</v>
      </c>
      <c r="S18">
        <v>4.6100000000000003</v>
      </c>
      <c r="T18">
        <v>4.6100000000000003</v>
      </c>
      <c r="U18">
        <v>155</v>
      </c>
      <c r="V18" t="s">
        <v>22</v>
      </c>
      <c r="W18" t="s">
        <v>23</v>
      </c>
      <c r="X18" s="31">
        <v>40941.583437499998</v>
      </c>
      <c r="Y18">
        <v>2011</v>
      </c>
      <c r="Z18" t="s">
        <v>71</v>
      </c>
      <c r="AB18">
        <f t="shared" si="0"/>
        <v>0</v>
      </c>
      <c r="AC18">
        <f t="shared" si="1"/>
        <v>0</v>
      </c>
    </row>
    <row r="19" spans="1:29" x14ac:dyDescent="0.2">
      <c r="A19" t="s">
        <v>65</v>
      </c>
      <c r="B19" t="s">
        <v>66</v>
      </c>
      <c r="C19" t="s">
        <v>72</v>
      </c>
      <c r="D19" t="s">
        <v>67</v>
      </c>
      <c r="E19" t="s">
        <v>68</v>
      </c>
      <c r="F19">
        <v>0</v>
      </c>
      <c r="G19">
        <v>3</v>
      </c>
      <c r="H19" t="s">
        <v>69</v>
      </c>
      <c r="J19" t="s">
        <v>70</v>
      </c>
      <c r="K19">
        <v>3</v>
      </c>
      <c r="L19" s="25">
        <v>40801</v>
      </c>
      <c r="N19" s="31">
        <v>40801.402777777781</v>
      </c>
      <c r="P19">
        <v>2011</v>
      </c>
      <c r="Q19" s="31">
        <v>40941.560497685183</v>
      </c>
      <c r="R19">
        <v>2011014938</v>
      </c>
      <c r="S19">
        <v>8.01</v>
      </c>
      <c r="T19">
        <v>8.01</v>
      </c>
      <c r="U19">
        <v>155</v>
      </c>
      <c r="V19" t="s">
        <v>22</v>
      </c>
      <c r="W19" t="s">
        <v>23</v>
      </c>
      <c r="X19" s="31">
        <v>40941.583437499998</v>
      </c>
      <c r="Y19">
        <v>2011</v>
      </c>
      <c r="Z19" t="s">
        <v>71</v>
      </c>
      <c r="AB19">
        <f t="shared" si="0"/>
        <v>0</v>
      </c>
      <c r="AC19">
        <f t="shared" si="1"/>
        <v>0</v>
      </c>
    </row>
    <row r="20" spans="1:29" x14ac:dyDescent="0.2">
      <c r="A20" t="s">
        <v>65</v>
      </c>
      <c r="B20" t="s">
        <v>66</v>
      </c>
      <c r="C20" t="s">
        <v>74</v>
      </c>
      <c r="D20" t="s">
        <v>67</v>
      </c>
      <c r="E20" t="s">
        <v>68</v>
      </c>
      <c r="F20">
        <v>0</v>
      </c>
      <c r="G20">
        <v>3</v>
      </c>
      <c r="H20" t="s">
        <v>69</v>
      </c>
      <c r="J20" t="s">
        <v>70</v>
      </c>
      <c r="K20">
        <v>3</v>
      </c>
      <c r="L20" s="25">
        <v>40806</v>
      </c>
      <c r="N20" s="31">
        <v>40806.409722222219</v>
      </c>
      <c r="P20">
        <v>2011</v>
      </c>
      <c r="Q20" s="31">
        <v>40941.560497685183</v>
      </c>
      <c r="R20">
        <v>2011015127</v>
      </c>
      <c r="S20">
        <v>6.94</v>
      </c>
      <c r="T20">
        <v>6.94</v>
      </c>
      <c r="U20">
        <v>155</v>
      </c>
      <c r="V20" t="s">
        <v>22</v>
      </c>
      <c r="W20" t="s">
        <v>23</v>
      </c>
      <c r="X20" s="31">
        <v>40941.583437499998</v>
      </c>
      <c r="Y20">
        <v>2011</v>
      </c>
      <c r="Z20" t="s">
        <v>71</v>
      </c>
      <c r="AB20">
        <f t="shared" si="0"/>
        <v>0</v>
      </c>
      <c r="AC20">
        <f t="shared" si="1"/>
        <v>0</v>
      </c>
    </row>
    <row r="21" spans="1:29" x14ac:dyDescent="0.2">
      <c r="L21" s="25"/>
      <c r="N21" s="31"/>
      <c r="Q21" s="31"/>
      <c r="X21" s="31"/>
    </row>
    <row r="22" spans="1:29" x14ac:dyDescent="0.2">
      <c r="L22" s="25"/>
      <c r="N22" s="31"/>
      <c r="Q22" s="31"/>
      <c r="T22">
        <f>COUNT(T4:T20)</f>
        <v>17</v>
      </c>
      <c r="X22" s="31"/>
    </row>
    <row r="23" spans="1:29" x14ac:dyDescent="0.2">
      <c r="L23" s="25"/>
      <c r="N23" s="31"/>
      <c r="Q23" s="31"/>
      <c r="T23">
        <f>AVERAGE(T4:T20)</f>
        <v>6.5229411764705887</v>
      </c>
      <c r="X23" s="31"/>
    </row>
    <row r="24" spans="1:29" x14ac:dyDescent="0.2">
      <c r="L24" s="25"/>
      <c r="N24" s="31"/>
      <c r="Q24" s="31"/>
      <c r="T24">
        <f>MIN(T4:T20)</f>
        <v>2.67</v>
      </c>
      <c r="X24" s="31"/>
    </row>
    <row r="25" spans="1:29" x14ac:dyDescent="0.2">
      <c r="L25" s="25"/>
      <c r="N25" s="31"/>
      <c r="Q25" s="31"/>
      <c r="T25">
        <f>MAX(T4:T20)</f>
        <v>12.82</v>
      </c>
      <c r="X25" s="31"/>
    </row>
    <row r="26" spans="1:29" x14ac:dyDescent="0.2">
      <c r="L26" s="25"/>
      <c r="N26" s="31"/>
      <c r="Q26" s="31"/>
      <c r="T26">
        <f>STDEV(T4:T20)</f>
        <v>2.5178630937411031</v>
      </c>
      <c r="X26" s="31"/>
    </row>
    <row r="27" spans="1:29" x14ac:dyDescent="0.2">
      <c r="L27" s="25"/>
      <c r="N27" s="31"/>
      <c r="Q27" s="31"/>
      <c r="X27" s="31"/>
    </row>
    <row r="28" spans="1:29" x14ac:dyDescent="0.2">
      <c r="L28" s="25"/>
      <c r="N28" s="31"/>
      <c r="Q28" s="31"/>
      <c r="X28" s="31"/>
    </row>
    <row r="29" spans="1:29" x14ac:dyDescent="0.2">
      <c r="L29" s="25"/>
      <c r="N29" s="31"/>
      <c r="Q29" s="31"/>
      <c r="X29" s="31"/>
    </row>
    <row r="30" spans="1:29" x14ac:dyDescent="0.2">
      <c r="L30" s="25"/>
      <c r="N30" s="31"/>
      <c r="Q30" s="31"/>
      <c r="X30" s="3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4" sqref="D4"/>
    </sheetView>
  </sheetViews>
  <sheetFormatPr defaultRowHeight="12.75" x14ac:dyDescent="0.2"/>
  <cols>
    <col min="1" max="1" width="9.140625" style="25"/>
  </cols>
  <sheetData>
    <row r="1" spans="1:4" x14ac:dyDescent="0.2">
      <c r="A1" s="37" t="s">
        <v>80</v>
      </c>
    </row>
    <row r="3" spans="1:4" x14ac:dyDescent="0.2">
      <c r="A3" s="38" t="s">
        <v>36</v>
      </c>
      <c r="B3" s="28" t="s">
        <v>37</v>
      </c>
      <c r="C3" s="28" t="s">
        <v>38</v>
      </c>
    </row>
    <row r="4" spans="1:4" x14ac:dyDescent="0.2">
      <c r="A4" s="25">
        <v>41002</v>
      </c>
      <c r="B4">
        <v>0</v>
      </c>
      <c r="C4" s="39">
        <v>1.7000000000000001E-2</v>
      </c>
      <c r="D4" s="29">
        <f>AVERAGE(C4:C10)</f>
        <v>1.8142857142857145E-2</v>
      </c>
    </row>
    <row r="5" spans="1:4" x14ac:dyDescent="0.2">
      <c r="A5" s="25">
        <v>41002</v>
      </c>
      <c r="B5">
        <v>3</v>
      </c>
      <c r="C5" s="39">
        <v>1.7999999999999999E-2</v>
      </c>
    </row>
    <row r="6" spans="1:4" x14ac:dyDescent="0.2">
      <c r="A6" s="25">
        <v>41002</v>
      </c>
      <c r="B6">
        <v>6</v>
      </c>
      <c r="C6" s="39">
        <v>1.7999999999999999E-2</v>
      </c>
    </row>
    <row r="7" spans="1:4" x14ac:dyDescent="0.2">
      <c r="A7" s="25">
        <v>41002</v>
      </c>
      <c r="B7">
        <v>9</v>
      </c>
      <c r="C7" s="39">
        <v>1.7999999999999999E-2</v>
      </c>
    </row>
    <row r="8" spans="1:4" x14ac:dyDescent="0.2">
      <c r="A8" s="25">
        <v>41002</v>
      </c>
      <c r="B8">
        <v>12</v>
      </c>
      <c r="C8" s="39">
        <v>1.9E-2</v>
      </c>
    </row>
    <row r="9" spans="1:4" x14ac:dyDescent="0.2">
      <c r="A9" s="25">
        <v>41002</v>
      </c>
      <c r="B9">
        <v>15</v>
      </c>
      <c r="C9" s="39">
        <v>1.7999999999999999E-2</v>
      </c>
    </row>
    <row r="10" spans="1:4" x14ac:dyDescent="0.2">
      <c r="A10" s="25">
        <v>41002</v>
      </c>
      <c r="B10">
        <v>18</v>
      </c>
      <c r="C10" s="39">
        <v>1.9E-2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workbookViewId="0">
      <selection activeCell="S6" sqref="S6:S31"/>
    </sheetView>
  </sheetViews>
  <sheetFormatPr defaultRowHeight="12.75" x14ac:dyDescent="0.2"/>
  <sheetData>
    <row r="1" spans="1:24" x14ac:dyDescent="0.2">
      <c r="A1" s="40" t="s">
        <v>101</v>
      </c>
    </row>
    <row r="2" spans="1:24" x14ac:dyDescent="0.2">
      <c r="A2" s="40" t="s">
        <v>102</v>
      </c>
    </row>
    <row r="3" spans="1:24" x14ac:dyDescent="0.2">
      <c r="A3" s="40"/>
    </row>
    <row r="5" spans="1:24" ht="15" x14ac:dyDescent="0.25">
      <c r="A5" s="41" t="s">
        <v>81</v>
      </c>
      <c r="B5" s="41" t="s">
        <v>9</v>
      </c>
      <c r="C5" s="41" t="s">
        <v>82</v>
      </c>
      <c r="D5" s="41" t="s">
        <v>40</v>
      </c>
      <c r="E5" s="41" t="s">
        <v>41</v>
      </c>
      <c r="F5" s="41" t="s">
        <v>42</v>
      </c>
      <c r="G5" s="41" t="s">
        <v>43</v>
      </c>
      <c r="H5" s="41" t="s">
        <v>44</v>
      </c>
      <c r="I5" s="41" t="s">
        <v>47</v>
      </c>
      <c r="J5" s="41" t="s">
        <v>49</v>
      </c>
      <c r="K5" s="41" t="s">
        <v>50</v>
      </c>
      <c r="L5" s="41" t="s">
        <v>24</v>
      </c>
      <c r="M5" s="41" t="s">
        <v>52</v>
      </c>
      <c r="N5" s="41" t="s">
        <v>13</v>
      </c>
      <c r="O5" s="41" t="s">
        <v>83</v>
      </c>
      <c r="P5" s="41" t="s">
        <v>84</v>
      </c>
      <c r="Q5" s="41" t="s">
        <v>85</v>
      </c>
      <c r="R5" s="41" t="s">
        <v>57</v>
      </c>
      <c r="S5" s="41" t="s">
        <v>100</v>
      </c>
      <c r="T5" s="41" t="s">
        <v>86</v>
      </c>
      <c r="U5" s="39"/>
      <c r="V5" s="32" t="s">
        <v>77</v>
      </c>
      <c r="W5" s="32" t="s">
        <v>78</v>
      </c>
      <c r="X5" s="32" t="s">
        <v>79</v>
      </c>
    </row>
    <row r="6" spans="1:24" x14ac:dyDescent="0.2">
      <c r="A6" s="39">
        <v>2012007052</v>
      </c>
      <c r="B6" s="39" t="s">
        <v>20</v>
      </c>
      <c r="C6" s="39">
        <v>1936</v>
      </c>
      <c r="D6" s="39" t="s">
        <v>65</v>
      </c>
      <c r="E6" s="39" t="s">
        <v>66</v>
      </c>
      <c r="F6" s="39" t="s">
        <v>72</v>
      </c>
      <c r="G6" s="39" t="s">
        <v>67</v>
      </c>
      <c r="H6" s="39" t="s">
        <v>68</v>
      </c>
      <c r="I6" s="39" t="s">
        <v>69</v>
      </c>
      <c r="J6" s="39" t="s">
        <v>70</v>
      </c>
      <c r="K6" s="39">
        <v>0</v>
      </c>
      <c r="L6" s="25">
        <v>41064</v>
      </c>
      <c r="M6" s="25">
        <v>41064.402777777781</v>
      </c>
      <c r="N6" s="39">
        <v>2012</v>
      </c>
      <c r="O6" s="25">
        <v>41302.570410069442</v>
      </c>
      <c r="P6" s="39">
        <v>2012007052</v>
      </c>
      <c r="R6" s="39" t="s">
        <v>90</v>
      </c>
      <c r="S6" s="39">
        <v>5.87</v>
      </c>
      <c r="U6" s="25"/>
      <c r="W6">
        <f>IF(S6&gt;15,1,0)</f>
        <v>0</v>
      </c>
      <c r="X6">
        <f>IF(S6&gt;30,1,0)</f>
        <v>0</v>
      </c>
    </row>
    <row r="7" spans="1:24" x14ac:dyDescent="0.2">
      <c r="A7" s="39">
        <v>2012007580</v>
      </c>
      <c r="B7" s="39" t="s">
        <v>20</v>
      </c>
      <c r="C7" s="39">
        <v>1936</v>
      </c>
      <c r="D7" s="39" t="s">
        <v>65</v>
      </c>
      <c r="E7" s="39" t="s">
        <v>66</v>
      </c>
      <c r="F7" s="39" t="s">
        <v>74</v>
      </c>
      <c r="G7" s="39" t="s">
        <v>67</v>
      </c>
      <c r="H7" s="39" t="s">
        <v>68</v>
      </c>
      <c r="I7" s="39" t="s">
        <v>69</v>
      </c>
      <c r="J7" s="39" t="s">
        <v>70</v>
      </c>
      <c r="K7" s="39">
        <v>0</v>
      </c>
      <c r="L7" s="25">
        <v>41073</v>
      </c>
      <c r="M7" s="25">
        <v>41073.392361111109</v>
      </c>
      <c r="N7" s="39">
        <v>2012</v>
      </c>
      <c r="O7" s="25">
        <v>41302.570410069442</v>
      </c>
      <c r="P7" s="39">
        <v>2012007580</v>
      </c>
      <c r="R7" s="39" t="s">
        <v>87</v>
      </c>
      <c r="S7" s="39">
        <v>3.74</v>
      </c>
      <c r="U7" s="25"/>
      <c r="W7">
        <f t="shared" ref="W7:W31" si="0">IF(S7&gt;15,1,0)</f>
        <v>0</v>
      </c>
      <c r="X7">
        <f t="shared" ref="X7:X31" si="1">IF(S7&gt;30,1,0)</f>
        <v>0</v>
      </c>
    </row>
    <row r="8" spans="1:24" x14ac:dyDescent="0.2">
      <c r="A8" s="39">
        <v>2012007934</v>
      </c>
      <c r="B8" s="39" t="s">
        <v>20</v>
      </c>
      <c r="C8" s="39">
        <v>1936</v>
      </c>
      <c r="D8" s="39" t="s">
        <v>65</v>
      </c>
      <c r="E8" s="39" t="s">
        <v>66</v>
      </c>
      <c r="F8" s="39" t="s">
        <v>72</v>
      </c>
      <c r="G8" s="39" t="s">
        <v>67</v>
      </c>
      <c r="H8" s="39" t="s">
        <v>68</v>
      </c>
      <c r="I8" s="39" t="s">
        <v>69</v>
      </c>
      <c r="J8" s="39" t="s">
        <v>70</v>
      </c>
      <c r="K8" s="39">
        <v>0</v>
      </c>
      <c r="L8" s="25">
        <v>41078</v>
      </c>
      <c r="M8" s="25">
        <v>41078.423611111109</v>
      </c>
      <c r="N8" s="39">
        <v>2012</v>
      </c>
      <c r="O8" s="25">
        <v>41302.570410069442</v>
      </c>
      <c r="P8" s="39">
        <v>2012007934</v>
      </c>
      <c r="R8" s="39" t="s">
        <v>91</v>
      </c>
      <c r="S8" s="39">
        <v>5.34</v>
      </c>
      <c r="U8" s="25"/>
      <c r="W8">
        <f t="shared" si="0"/>
        <v>0</v>
      </c>
      <c r="X8">
        <f t="shared" si="1"/>
        <v>0</v>
      </c>
    </row>
    <row r="9" spans="1:24" x14ac:dyDescent="0.2">
      <c r="A9" s="39">
        <v>2012008401</v>
      </c>
      <c r="B9" s="39" t="s">
        <v>20</v>
      </c>
      <c r="C9" s="39">
        <v>1936</v>
      </c>
      <c r="D9" s="39" t="s">
        <v>65</v>
      </c>
      <c r="E9" s="39" t="s">
        <v>66</v>
      </c>
      <c r="F9" s="39" t="s">
        <v>73</v>
      </c>
      <c r="G9" s="39" t="s">
        <v>67</v>
      </c>
      <c r="H9" s="39" t="s">
        <v>68</v>
      </c>
      <c r="I9" s="39" t="s">
        <v>69</v>
      </c>
      <c r="J9" s="39" t="s">
        <v>70</v>
      </c>
      <c r="K9" s="39">
        <v>0</v>
      </c>
      <c r="L9" s="25">
        <v>41086</v>
      </c>
      <c r="M9" s="25">
        <v>41086.4375</v>
      </c>
      <c r="N9" s="39">
        <v>2012</v>
      </c>
      <c r="O9" s="25">
        <v>41302.570410069442</v>
      </c>
      <c r="P9" s="39">
        <v>2012008401</v>
      </c>
      <c r="R9" s="39" t="s">
        <v>90</v>
      </c>
      <c r="S9" s="39">
        <v>5.87</v>
      </c>
      <c r="U9" s="25"/>
      <c r="W9">
        <f t="shared" si="0"/>
        <v>0</v>
      </c>
      <c r="X9">
        <f t="shared" si="1"/>
        <v>0</v>
      </c>
    </row>
    <row r="10" spans="1:24" x14ac:dyDescent="0.2">
      <c r="A10" s="39">
        <v>2012009086</v>
      </c>
      <c r="B10" s="39" t="s">
        <v>20</v>
      </c>
      <c r="C10" s="39">
        <v>1936</v>
      </c>
      <c r="D10" s="39" t="s">
        <v>65</v>
      </c>
      <c r="E10" s="39" t="s">
        <v>66</v>
      </c>
      <c r="F10" s="39" t="s">
        <v>72</v>
      </c>
      <c r="G10" s="39" t="s">
        <v>75</v>
      </c>
      <c r="H10" s="39" t="s">
        <v>68</v>
      </c>
      <c r="I10" s="39" t="s">
        <v>69</v>
      </c>
      <c r="J10" s="39" t="s">
        <v>70</v>
      </c>
      <c r="K10" s="39">
        <v>0</v>
      </c>
      <c r="L10" s="25">
        <v>41096</v>
      </c>
      <c r="M10" s="25">
        <v>41096.288194444445</v>
      </c>
      <c r="N10" s="39">
        <v>2012</v>
      </c>
      <c r="O10" s="25">
        <v>41302.570410069442</v>
      </c>
      <c r="P10" s="39">
        <v>2012009086</v>
      </c>
      <c r="R10" s="39" t="s">
        <v>90</v>
      </c>
      <c r="S10" s="39">
        <v>5.87</v>
      </c>
      <c r="U10" s="25"/>
      <c r="W10">
        <f t="shared" si="0"/>
        <v>0</v>
      </c>
      <c r="X10">
        <f t="shared" si="1"/>
        <v>0</v>
      </c>
    </row>
    <row r="11" spans="1:24" x14ac:dyDescent="0.2">
      <c r="A11" s="39">
        <v>2012009278</v>
      </c>
      <c r="B11" s="39" t="s">
        <v>20</v>
      </c>
      <c r="C11" s="39">
        <v>1936</v>
      </c>
      <c r="D11" s="39" t="s">
        <v>65</v>
      </c>
      <c r="E11" s="39" t="s">
        <v>66</v>
      </c>
      <c r="F11" s="39" t="s">
        <v>73</v>
      </c>
      <c r="G11" s="39" t="s">
        <v>67</v>
      </c>
      <c r="H11" s="39" t="s">
        <v>68</v>
      </c>
      <c r="I11" s="39" t="s">
        <v>69</v>
      </c>
      <c r="J11" s="39" t="s">
        <v>70</v>
      </c>
      <c r="K11" s="39">
        <v>0</v>
      </c>
      <c r="L11" s="25">
        <v>41100</v>
      </c>
      <c r="M11" s="25">
        <v>41100.434027777781</v>
      </c>
      <c r="N11" s="39">
        <v>2012</v>
      </c>
      <c r="O11" s="25">
        <v>41302.570410069442</v>
      </c>
      <c r="P11" s="39">
        <v>2012009278</v>
      </c>
      <c r="R11" s="39" t="s">
        <v>88</v>
      </c>
      <c r="S11" s="39">
        <v>4.8099999999999996</v>
      </c>
      <c r="U11" s="25"/>
      <c r="W11">
        <f t="shared" si="0"/>
        <v>0</v>
      </c>
      <c r="X11">
        <f t="shared" si="1"/>
        <v>0</v>
      </c>
    </row>
    <row r="12" spans="1:24" x14ac:dyDescent="0.2">
      <c r="A12" s="39">
        <v>2012009689</v>
      </c>
      <c r="B12" s="39" t="s">
        <v>20</v>
      </c>
      <c r="C12" s="39">
        <v>1936</v>
      </c>
      <c r="D12" s="39" t="s">
        <v>65</v>
      </c>
      <c r="E12" s="39" t="s">
        <v>66</v>
      </c>
      <c r="F12" s="39" t="s">
        <v>72</v>
      </c>
      <c r="G12" s="39" t="s">
        <v>67</v>
      </c>
      <c r="H12" s="39" t="s">
        <v>68</v>
      </c>
      <c r="I12" s="39" t="s">
        <v>69</v>
      </c>
      <c r="J12" s="39" t="s">
        <v>70</v>
      </c>
      <c r="K12" s="39">
        <v>0</v>
      </c>
      <c r="L12" s="25">
        <v>41106</v>
      </c>
      <c r="M12" s="25">
        <v>41106.378472222219</v>
      </c>
      <c r="N12" s="39">
        <v>2012</v>
      </c>
      <c r="O12" s="25">
        <v>41302.570410069442</v>
      </c>
      <c r="P12" s="39">
        <v>2012009689</v>
      </c>
      <c r="R12" s="39" t="s">
        <v>87</v>
      </c>
      <c r="S12" s="39">
        <v>3.74</v>
      </c>
      <c r="U12" s="25"/>
      <c r="W12">
        <f t="shared" si="0"/>
        <v>0</v>
      </c>
      <c r="X12">
        <f t="shared" si="1"/>
        <v>0</v>
      </c>
    </row>
    <row r="13" spans="1:24" x14ac:dyDescent="0.2">
      <c r="A13" s="39">
        <v>2012010274</v>
      </c>
      <c r="B13" s="39" t="s">
        <v>20</v>
      </c>
      <c r="C13" s="39">
        <v>1936</v>
      </c>
      <c r="D13" s="39" t="s">
        <v>65</v>
      </c>
      <c r="E13" s="39" t="s">
        <v>66</v>
      </c>
      <c r="F13" s="39" t="s">
        <v>73</v>
      </c>
      <c r="G13" s="39" t="s">
        <v>67</v>
      </c>
      <c r="H13" s="39" t="s">
        <v>68</v>
      </c>
      <c r="I13" s="39" t="s">
        <v>69</v>
      </c>
      <c r="J13" s="39" t="s">
        <v>70</v>
      </c>
      <c r="K13" s="39">
        <v>0</v>
      </c>
      <c r="L13" s="25">
        <v>41114</v>
      </c>
      <c r="M13" s="25">
        <v>41114.420138888891</v>
      </c>
      <c r="N13" s="39">
        <v>2012</v>
      </c>
      <c r="O13" s="25">
        <v>41302.570410069442</v>
      </c>
      <c r="P13" s="39">
        <v>2012010274</v>
      </c>
      <c r="R13" s="39" t="s">
        <v>89</v>
      </c>
      <c r="S13" s="39">
        <v>14.950000000000001</v>
      </c>
      <c r="U13" s="25"/>
      <c r="W13">
        <f t="shared" si="0"/>
        <v>0</v>
      </c>
      <c r="X13">
        <f t="shared" si="1"/>
        <v>0</v>
      </c>
    </row>
    <row r="14" spans="1:24" x14ac:dyDescent="0.2">
      <c r="A14" s="39">
        <v>2012010437</v>
      </c>
      <c r="B14" s="39" t="s">
        <v>20</v>
      </c>
      <c r="C14" s="39">
        <v>2028</v>
      </c>
      <c r="D14" s="39" t="s">
        <v>92</v>
      </c>
      <c r="E14" s="39" t="s">
        <v>66</v>
      </c>
      <c r="F14" s="39" t="s">
        <v>73</v>
      </c>
      <c r="G14" s="39" t="s">
        <v>75</v>
      </c>
      <c r="H14" s="39" t="s">
        <v>68</v>
      </c>
      <c r="I14" s="39" t="s">
        <v>69</v>
      </c>
      <c r="J14" s="39" t="s">
        <v>70</v>
      </c>
      <c r="K14" s="39">
        <v>0</v>
      </c>
      <c r="L14" s="25">
        <v>41114</v>
      </c>
      <c r="M14" s="25">
        <v>41114.427083333336</v>
      </c>
      <c r="N14" s="39">
        <v>2012</v>
      </c>
      <c r="O14" s="25">
        <v>41302.570410069442</v>
      </c>
      <c r="P14" s="39">
        <v>2012010437</v>
      </c>
      <c r="R14" s="39" t="s">
        <v>93</v>
      </c>
      <c r="S14" s="39">
        <v>13.88</v>
      </c>
      <c r="U14" s="25"/>
      <c r="W14">
        <f t="shared" si="0"/>
        <v>0</v>
      </c>
      <c r="X14">
        <f t="shared" si="1"/>
        <v>0</v>
      </c>
    </row>
    <row r="15" spans="1:24" x14ac:dyDescent="0.2">
      <c r="A15" s="39">
        <v>2012010622</v>
      </c>
      <c r="B15" s="39" t="s">
        <v>20</v>
      </c>
      <c r="C15" s="39">
        <v>1936</v>
      </c>
      <c r="D15" s="39" t="s">
        <v>65</v>
      </c>
      <c r="E15" s="39" t="s">
        <v>66</v>
      </c>
      <c r="F15" s="39" t="s">
        <v>72</v>
      </c>
      <c r="G15" s="39" t="s">
        <v>67</v>
      </c>
      <c r="H15" s="39" t="s">
        <v>68</v>
      </c>
      <c r="I15" s="39" t="s">
        <v>69</v>
      </c>
      <c r="J15" s="39" t="s">
        <v>70</v>
      </c>
      <c r="K15" s="39">
        <v>0</v>
      </c>
      <c r="L15" s="25">
        <v>41120</v>
      </c>
      <c r="M15" s="25">
        <v>41120.385416666664</v>
      </c>
      <c r="N15" s="39">
        <v>2012</v>
      </c>
      <c r="O15" s="25">
        <v>41302.570410069442</v>
      </c>
      <c r="P15" s="39">
        <v>2012010622</v>
      </c>
      <c r="R15" s="39" t="s">
        <v>87</v>
      </c>
      <c r="S15" s="39">
        <v>3.74</v>
      </c>
      <c r="U15" s="25"/>
      <c r="W15">
        <f t="shared" si="0"/>
        <v>0</v>
      </c>
      <c r="X15">
        <f t="shared" si="1"/>
        <v>0</v>
      </c>
    </row>
    <row r="16" spans="1:24" x14ac:dyDescent="0.2">
      <c r="A16" s="39">
        <v>2012010756</v>
      </c>
      <c r="B16" s="39" t="s">
        <v>20</v>
      </c>
      <c r="C16" s="39">
        <v>2028</v>
      </c>
      <c r="D16" s="39" t="s">
        <v>92</v>
      </c>
      <c r="E16" s="39" t="s">
        <v>66</v>
      </c>
      <c r="F16" s="39" t="s">
        <v>73</v>
      </c>
      <c r="G16" s="39" t="s">
        <v>75</v>
      </c>
      <c r="H16" s="39" t="s">
        <v>68</v>
      </c>
      <c r="I16" s="39" t="s">
        <v>69</v>
      </c>
      <c r="J16" s="39" t="s">
        <v>70</v>
      </c>
      <c r="K16" s="39">
        <v>0</v>
      </c>
      <c r="L16" s="25">
        <v>41120</v>
      </c>
      <c r="M16" s="25">
        <v>41120.388888888891</v>
      </c>
      <c r="N16" s="39">
        <v>2012</v>
      </c>
      <c r="O16" s="25">
        <v>41302.570410069442</v>
      </c>
      <c r="P16" s="39">
        <v>2012010756</v>
      </c>
      <c r="R16" s="39" t="s">
        <v>90</v>
      </c>
      <c r="S16" s="39">
        <v>5.87</v>
      </c>
      <c r="U16" s="25"/>
      <c r="W16">
        <f t="shared" si="0"/>
        <v>0</v>
      </c>
      <c r="X16">
        <f t="shared" si="1"/>
        <v>0</v>
      </c>
    </row>
    <row r="17" spans="1:24" x14ac:dyDescent="0.2">
      <c r="A17" s="39">
        <v>2012011241</v>
      </c>
      <c r="B17" s="39" t="s">
        <v>20</v>
      </c>
      <c r="C17" s="39">
        <v>1936</v>
      </c>
      <c r="D17" s="39" t="s">
        <v>65</v>
      </c>
      <c r="E17" s="39" t="s">
        <v>66</v>
      </c>
      <c r="F17" s="39" t="s">
        <v>73</v>
      </c>
      <c r="G17" s="39" t="s">
        <v>67</v>
      </c>
      <c r="H17" s="39" t="s">
        <v>68</v>
      </c>
      <c r="I17" s="39" t="s">
        <v>69</v>
      </c>
      <c r="J17" s="39" t="s">
        <v>70</v>
      </c>
      <c r="K17" s="39">
        <v>0</v>
      </c>
      <c r="L17" s="25">
        <v>41128</v>
      </c>
      <c r="M17" s="25">
        <v>41128.361111111109</v>
      </c>
      <c r="N17" s="39">
        <v>2012</v>
      </c>
      <c r="O17" s="25">
        <v>41302.570410069442</v>
      </c>
      <c r="P17" s="39">
        <v>2012011241</v>
      </c>
      <c r="R17" s="39" t="s">
        <v>88</v>
      </c>
      <c r="S17" s="39">
        <v>4.8099999999999996</v>
      </c>
      <c r="U17" s="25"/>
      <c r="W17">
        <f t="shared" si="0"/>
        <v>0</v>
      </c>
      <c r="X17">
        <f t="shared" si="1"/>
        <v>0</v>
      </c>
    </row>
    <row r="18" spans="1:24" x14ac:dyDescent="0.2">
      <c r="A18" s="39">
        <v>2012011257</v>
      </c>
      <c r="B18" s="39" t="s">
        <v>20</v>
      </c>
      <c r="C18" s="39">
        <v>2028</v>
      </c>
      <c r="D18" s="39" t="s">
        <v>92</v>
      </c>
      <c r="E18" s="39" t="s">
        <v>66</v>
      </c>
      <c r="F18" s="39" t="s">
        <v>73</v>
      </c>
      <c r="G18" s="39" t="s">
        <v>67</v>
      </c>
      <c r="H18" s="39" t="s">
        <v>68</v>
      </c>
      <c r="I18" s="39" t="s">
        <v>69</v>
      </c>
      <c r="J18" s="39" t="s">
        <v>70</v>
      </c>
      <c r="K18" s="39">
        <v>0</v>
      </c>
      <c r="L18" s="25">
        <v>41128</v>
      </c>
      <c r="M18" s="25">
        <v>41128.368055555555</v>
      </c>
      <c r="N18" s="39">
        <v>2012</v>
      </c>
      <c r="O18" s="25">
        <v>41302.570410069442</v>
      </c>
      <c r="P18" s="39">
        <v>2012011257</v>
      </c>
      <c r="R18" s="39" t="s">
        <v>94</v>
      </c>
      <c r="S18" s="39">
        <v>4.2699999999999996</v>
      </c>
      <c r="U18" s="25"/>
      <c r="W18">
        <f t="shared" si="0"/>
        <v>0</v>
      </c>
      <c r="X18">
        <f t="shared" si="1"/>
        <v>0</v>
      </c>
    </row>
    <row r="19" spans="1:24" x14ac:dyDescent="0.2">
      <c r="A19" s="39">
        <v>2012011493</v>
      </c>
      <c r="B19" s="39" t="s">
        <v>20</v>
      </c>
      <c r="C19" s="39">
        <v>1936</v>
      </c>
      <c r="D19" s="39" t="s">
        <v>65</v>
      </c>
      <c r="E19" s="39" t="s">
        <v>66</v>
      </c>
      <c r="F19" s="39" t="s">
        <v>72</v>
      </c>
      <c r="G19" s="39" t="s">
        <v>67</v>
      </c>
      <c r="H19" s="39" t="s">
        <v>68</v>
      </c>
      <c r="I19" s="39" t="s">
        <v>69</v>
      </c>
      <c r="J19" s="39" t="s">
        <v>70</v>
      </c>
      <c r="K19" s="39">
        <v>0</v>
      </c>
      <c r="L19" s="25">
        <v>41134</v>
      </c>
      <c r="M19" s="25">
        <v>41134.381944444445</v>
      </c>
      <c r="N19" s="39">
        <v>2012</v>
      </c>
      <c r="O19" s="25">
        <v>41302.570410069442</v>
      </c>
      <c r="P19" s="39">
        <v>2012011493</v>
      </c>
      <c r="R19" s="39" t="s">
        <v>88</v>
      </c>
      <c r="S19" s="39">
        <v>4.8099999999999996</v>
      </c>
      <c r="U19" s="25"/>
      <c r="W19">
        <f t="shared" si="0"/>
        <v>0</v>
      </c>
      <c r="X19">
        <f t="shared" si="1"/>
        <v>0</v>
      </c>
    </row>
    <row r="20" spans="1:24" x14ac:dyDescent="0.2">
      <c r="A20" s="39">
        <v>2012011955</v>
      </c>
      <c r="B20" s="39" t="s">
        <v>20</v>
      </c>
      <c r="C20" s="39">
        <v>1936</v>
      </c>
      <c r="D20" s="39" t="s">
        <v>65</v>
      </c>
      <c r="E20" s="39" t="s">
        <v>66</v>
      </c>
      <c r="F20" s="39" t="s">
        <v>73</v>
      </c>
      <c r="G20" s="39" t="s">
        <v>67</v>
      </c>
      <c r="H20" s="39" t="s">
        <v>68</v>
      </c>
      <c r="I20" s="39" t="s">
        <v>69</v>
      </c>
      <c r="J20" s="39" t="s">
        <v>70</v>
      </c>
      <c r="K20" s="39">
        <v>0</v>
      </c>
      <c r="L20" s="25">
        <v>41142</v>
      </c>
      <c r="M20" s="25">
        <v>41142.375</v>
      </c>
      <c r="N20" s="39">
        <v>2012</v>
      </c>
      <c r="O20" s="25">
        <v>41302.570410069442</v>
      </c>
      <c r="P20" s="39">
        <v>2012011955</v>
      </c>
      <c r="R20" s="39" t="s">
        <v>94</v>
      </c>
      <c r="S20" s="39">
        <v>4.2699999999999996</v>
      </c>
      <c r="U20" s="25"/>
      <c r="W20">
        <f t="shared" si="0"/>
        <v>0</v>
      </c>
      <c r="X20">
        <f t="shared" si="1"/>
        <v>0</v>
      </c>
    </row>
    <row r="21" spans="1:24" x14ac:dyDescent="0.2">
      <c r="A21" s="39">
        <v>2012011971</v>
      </c>
      <c r="B21" s="39" t="s">
        <v>20</v>
      </c>
      <c r="C21" s="39">
        <v>2028</v>
      </c>
      <c r="D21" s="39" t="s">
        <v>92</v>
      </c>
      <c r="E21" s="39" t="s">
        <v>66</v>
      </c>
      <c r="F21" s="39" t="s">
        <v>72</v>
      </c>
      <c r="G21" s="39" t="s">
        <v>67</v>
      </c>
      <c r="H21" s="39" t="s">
        <v>68</v>
      </c>
      <c r="I21" s="39" t="s">
        <v>69</v>
      </c>
      <c r="J21" s="39" t="s">
        <v>70</v>
      </c>
      <c r="K21" s="39">
        <v>0</v>
      </c>
      <c r="L21" s="25">
        <v>41142</v>
      </c>
      <c r="M21" s="25">
        <v>41142.381944444445</v>
      </c>
      <c r="N21" s="39">
        <v>2012</v>
      </c>
      <c r="O21" s="25">
        <v>41302.570410069442</v>
      </c>
      <c r="P21" s="39">
        <v>2012011971</v>
      </c>
      <c r="R21" s="39" t="s">
        <v>95</v>
      </c>
      <c r="S21" s="39">
        <v>3.2</v>
      </c>
      <c r="U21" s="25"/>
      <c r="W21">
        <f t="shared" si="0"/>
        <v>0</v>
      </c>
      <c r="X21">
        <f t="shared" si="1"/>
        <v>0</v>
      </c>
    </row>
    <row r="22" spans="1:24" x14ac:dyDescent="0.2">
      <c r="A22" s="39">
        <v>2012012401</v>
      </c>
      <c r="B22" s="39" t="s">
        <v>20</v>
      </c>
      <c r="C22" s="39">
        <v>1936</v>
      </c>
      <c r="D22" s="39" t="s">
        <v>65</v>
      </c>
      <c r="E22" s="39" t="s">
        <v>66</v>
      </c>
      <c r="F22" s="39" t="s">
        <v>72</v>
      </c>
      <c r="G22" s="39" t="s">
        <v>67</v>
      </c>
      <c r="H22" s="39" t="s">
        <v>68</v>
      </c>
      <c r="I22" s="39" t="s">
        <v>69</v>
      </c>
      <c r="J22" s="39" t="s">
        <v>70</v>
      </c>
      <c r="K22" s="39">
        <v>0</v>
      </c>
      <c r="L22" s="25">
        <v>41148</v>
      </c>
      <c r="M22" s="25">
        <v>41148.375</v>
      </c>
      <c r="N22" s="39">
        <v>2012</v>
      </c>
      <c r="O22" s="25">
        <v>41302.570410069442</v>
      </c>
      <c r="P22" s="39">
        <v>2012012401</v>
      </c>
      <c r="R22" s="39" t="s">
        <v>94</v>
      </c>
      <c r="S22" s="39">
        <v>4.2699999999999996</v>
      </c>
      <c r="U22" s="25"/>
      <c r="W22">
        <f t="shared" si="0"/>
        <v>0</v>
      </c>
      <c r="X22">
        <f t="shared" si="1"/>
        <v>0</v>
      </c>
    </row>
    <row r="23" spans="1:24" x14ac:dyDescent="0.2">
      <c r="A23" s="39">
        <v>2012012402</v>
      </c>
      <c r="B23" s="39" t="s">
        <v>20</v>
      </c>
      <c r="C23" s="39">
        <v>2028</v>
      </c>
      <c r="D23" s="39" t="s">
        <v>92</v>
      </c>
      <c r="E23" s="39" t="s">
        <v>66</v>
      </c>
      <c r="F23" s="39" t="s">
        <v>72</v>
      </c>
      <c r="G23" s="39" t="s">
        <v>67</v>
      </c>
      <c r="H23" s="39" t="s">
        <v>68</v>
      </c>
      <c r="I23" s="39" t="s">
        <v>69</v>
      </c>
      <c r="J23" s="39" t="s">
        <v>70</v>
      </c>
      <c r="K23" s="39">
        <v>0</v>
      </c>
      <c r="L23" s="25">
        <v>41148</v>
      </c>
      <c r="M23" s="25">
        <v>41148.378472222219</v>
      </c>
      <c r="N23" s="39">
        <v>2012</v>
      </c>
      <c r="O23" s="25">
        <v>41302.570410069442</v>
      </c>
      <c r="P23" s="39">
        <v>2012012402</v>
      </c>
      <c r="R23" s="39" t="s">
        <v>88</v>
      </c>
      <c r="S23" s="39">
        <v>4.8099999999999996</v>
      </c>
      <c r="U23" s="25"/>
      <c r="W23">
        <f t="shared" si="0"/>
        <v>0</v>
      </c>
      <c r="X23">
        <f t="shared" si="1"/>
        <v>0</v>
      </c>
    </row>
    <row r="24" spans="1:24" x14ac:dyDescent="0.2">
      <c r="A24" s="39">
        <v>2012012822</v>
      </c>
      <c r="B24" s="39" t="s">
        <v>20</v>
      </c>
      <c r="C24" s="39">
        <v>1936</v>
      </c>
      <c r="D24" s="39" t="s">
        <v>65</v>
      </c>
      <c r="E24" s="39" t="s">
        <v>66</v>
      </c>
      <c r="F24" s="39" t="s">
        <v>73</v>
      </c>
      <c r="G24" s="39" t="s">
        <v>67</v>
      </c>
      <c r="H24" s="39" t="s">
        <v>68</v>
      </c>
      <c r="I24" s="39" t="s">
        <v>69</v>
      </c>
      <c r="J24" s="39" t="s">
        <v>70</v>
      </c>
      <c r="K24" s="39">
        <v>0</v>
      </c>
      <c r="L24" s="25">
        <v>41157</v>
      </c>
      <c r="M24" s="25">
        <v>41157.454861111109</v>
      </c>
      <c r="N24" s="39">
        <v>2012</v>
      </c>
      <c r="O24" s="25">
        <v>41302.570410069442</v>
      </c>
      <c r="P24" s="39">
        <v>2012012822</v>
      </c>
      <c r="R24" s="39" t="s">
        <v>90</v>
      </c>
      <c r="S24" s="39">
        <v>5.87</v>
      </c>
      <c r="U24" s="25"/>
      <c r="W24">
        <f t="shared" si="0"/>
        <v>0</v>
      </c>
      <c r="X24">
        <f t="shared" si="1"/>
        <v>0</v>
      </c>
    </row>
    <row r="25" spans="1:24" x14ac:dyDescent="0.2">
      <c r="A25" s="39">
        <v>2012012824</v>
      </c>
      <c r="B25" s="39" t="s">
        <v>20</v>
      </c>
      <c r="C25" s="39">
        <v>2028</v>
      </c>
      <c r="D25" s="39" t="s">
        <v>92</v>
      </c>
      <c r="E25" s="39" t="s">
        <v>66</v>
      </c>
      <c r="F25" s="39" t="s">
        <v>73</v>
      </c>
      <c r="G25" s="39" t="s">
        <v>67</v>
      </c>
      <c r="H25" s="39" t="s">
        <v>68</v>
      </c>
      <c r="I25" s="39" t="s">
        <v>69</v>
      </c>
      <c r="J25" s="39" t="s">
        <v>70</v>
      </c>
      <c r="K25" s="39">
        <v>0</v>
      </c>
      <c r="L25" s="25">
        <v>41157</v>
      </c>
      <c r="M25" s="25">
        <v>41157.461805555555</v>
      </c>
      <c r="N25" s="39">
        <v>2012</v>
      </c>
      <c r="O25" s="25">
        <v>41302.570410069442</v>
      </c>
      <c r="P25" s="39">
        <v>2012012824</v>
      </c>
      <c r="R25" s="39" t="s">
        <v>96</v>
      </c>
      <c r="S25" s="39">
        <v>6.41</v>
      </c>
      <c r="U25" s="25"/>
      <c r="W25">
        <f t="shared" si="0"/>
        <v>0</v>
      </c>
      <c r="X25">
        <f t="shared" si="1"/>
        <v>0</v>
      </c>
    </row>
    <row r="26" spans="1:24" x14ac:dyDescent="0.2">
      <c r="A26" s="39">
        <v>2012013139</v>
      </c>
      <c r="B26" s="39" t="s">
        <v>20</v>
      </c>
      <c r="C26" s="39">
        <v>1936</v>
      </c>
      <c r="D26" s="39" t="s">
        <v>65</v>
      </c>
      <c r="E26" s="39" t="s">
        <v>66</v>
      </c>
      <c r="F26" s="39" t="s">
        <v>72</v>
      </c>
      <c r="G26" s="39" t="s">
        <v>67</v>
      </c>
      <c r="H26" s="39" t="s">
        <v>68</v>
      </c>
      <c r="I26" s="39" t="s">
        <v>69</v>
      </c>
      <c r="J26" s="39" t="s">
        <v>70</v>
      </c>
      <c r="K26" s="39">
        <v>0</v>
      </c>
      <c r="L26" s="25">
        <v>41162</v>
      </c>
      <c r="M26" s="25">
        <v>41162.399305555555</v>
      </c>
      <c r="N26" s="39">
        <v>2012</v>
      </c>
      <c r="O26" s="25">
        <v>41302.570410069442</v>
      </c>
      <c r="P26" s="39">
        <v>2012013139</v>
      </c>
      <c r="R26" s="39" t="s">
        <v>96</v>
      </c>
      <c r="S26" s="39">
        <v>6.41</v>
      </c>
      <c r="U26" s="25"/>
      <c r="W26">
        <f t="shared" si="0"/>
        <v>0</v>
      </c>
      <c r="X26">
        <f t="shared" si="1"/>
        <v>0</v>
      </c>
    </row>
    <row r="27" spans="1:24" x14ac:dyDescent="0.2">
      <c r="A27" s="39">
        <v>2012013140</v>
      </c>
      <c r="B27" s="39" t="s">
        <v>20</v>
      </c>
      <c r="C27" s="39">
        <v>2028</v>
      </c>
      <c r="D27" s="39" t="s">
        <v>92</v>
      </c>
      <c r="E27" s="39" t="s">
        <v>66</v>
      </c>
      <c r="F27" s="39" t="s">
        <v>72</v>
      </c>
      <c r="G27" s="39" t="s">
        <v>67</v>
      </c>
      <c r="H27" s="39" t="s">
        <v>68</v>
      </c>
      <c r="I27" s="39" t="s">
        <v>69</v>
      </c>
      <c r="J27" s="39" t="s">
        <v>70</v>
      </c>
      <c r="K27" s="39">
        <v>0</v>
      </c>
      <c r="L27" s="25">
        <v>41162</v>
      </c>
      <c r="M27" s="25">
        <v>41162.402777777781</v>
      </c>
      <c r="N27" s="39">
        <v>2012</v>
      </c>
      <c r="O27" s="25">
        <v>41302.570410069442</v>
      </c>
      <c r="P27" s="39">
        <v>2012013140</v>
      </c>
      <c r="R27" s="39" t="s">
        <v>97</v>
      </c>
      <c r="S27" s="39">
        <v>8.01</v>
      </c>
      <c r="U27" s="25"/>
      <c r="W27">
        <f t="shared" si="0"/>
        <v>0</v>
      </c>
      <c r="X27">
        <f t="shared" si="1"/>
        <v>0</v>
      </c>
    </row>
    <row r="28" spans="1:24" x14ac:dyDescent="0.2">
      <c r="A28" s="39">
        <v>2012013623</v>
      </c>
      <c r="B28" s="39" t="s">
        <v>20</v>
      </c>
      <c r="C28" s="39">
        <v>2028</v>
      </c>
      <c r="D28" s="39" t="s">
        <v>92</v>
      </c>
      <c r="E28" s="39" t="s">
        <v>66</v>
      </c>
      <c r="F28" s="39" t="s">
        <v>74</v>
      </c>
      <c r="G28" s="39" t="s">
        <v>67</v>
      </c>
      <c r="H28" s="39" t="s">
        <v>68</v>
      </c>
      <c r="I28" s="39" t="s">
        <v>69</v>
      </c>
      <c r="J28" s="39" t="s">
        <v>70</v>
      </c>
      <c r="K28" s="39">
        <v>0</v>
      </c>
      <c r="L28" s="25">
        <v>41171</v>
      </c>
      <c r="M28" s="25">
        <v>41171.409722222219</v>
      </c>
      <c r="N28" s="39">
        <v>2012</v>
      </c>
      <c r="O28" s="25">
        <v>41302.570410069442</v>
      </c>
      <c r="P28" s="39">
        <v>2012013623</v>
      </c>
      <c r="R28" s="39" t="s">
        <v>97</v>
      </c>
      <c r="S28" s="39">
        <v>8.01</v>
      </c>
      <c r="U28" s="25"/>
      <c r="W28">
        <f t="shared" si="0"/>
        <v>0</v>
      </c>
      <c r="X28">
        <f t="shared" si="1"/>
        <v>0</v>
      </c>
    </row>
    <row r="29" spans="1:24" x14ac:dyDescent="0.2">
      <c r="A29" s="39">
        <v>2012013624</v>
      </c>
      <c r="B29" s="39" t="s">
        <v>20</v>
      </c>
      <c r="C29" s="39">
        <v>1936</v>
      </c>
      <c r="D29" s="39" t="s">
        <v>65</v>
      </c>
      <c r="E29" s="39" t="s">
        <v>66</v>
      </c>
      <c r="F29" s="39" t="s">
        <v>74</v>
      </c>
      <c r="G29" s="39" t="s">
        <v>67</v>
      </c>
      <c r="H29" s="39" t="s">
        <v>68</v>
      </c>
      <c r="I29" s="39" t="s">
        <v>69</v>
      </c>
      <c r="J29" s="39" t="s">
        <v>70</v>
      </c>
      <c r="K29" s="39">
        <v>0</v>
      </c>
      <c r="L29" s="25">
        <v>41171</v>
      </c>
      <c r="M29" s="25">
        <v>41171.402777777781</v>
      </c>
      <c r="N29" s="39">
        <v>2012</v>
      </c>
      <c r="O29" s="25">
        <v>41302.570410069442</v>
      </c>
      <c r="P29" s="39">
        <v>2012013624</v>
      </c>
      <c r="R29" s="39" t="s">
        <v>98</v>
      </c>
      <c r="S29" s="39">
        <v>9.08</v>
      </c>
      <c r="U29" s="25"/>
      <c r="W29">
        <f t="shared" si="0"/>
        <v>0</v>
      </c>
      <c r="X29">
        <f t="shared" si="1"/>
        <v>0</v>
      </c>
    </row>
    <row r="30" spans="1:24" x14ac:dyDescent="0.2">
      <c r="A30" s="39">
        <v>2012013958</v>
      </c>
      <c r="B30" s="39" t="s">
        <v>20</v>
      </c>
      <c r="C30" s="39">
        <v>1936</v>
      </c>
      <c r="D30" s="39" t="s">
        <v>65</v>
      </c>
      <c r="E30" s="39" t="s">
        <v>66</v>
      </c>
      <c r="F30" s="39" t="s">
        <v>72</v>
      </c>
      <c r="G30" s="39" t="s">
        <v>67</v>
      </c>
      <c r="H30" s="39" t="s">
        <v>68</v>
      </c>
      <c r="I30" s="39" t="s">
        <v>69</v>
      </c>
      <c r="J30" s="39" t="s">
        <v>70</v>
      </c>
      <c r="K30" s="39">
        <v>0</v>
      </c>
      <c r="L30" s="25">
        <v>41176</v>
      </c>
      <c r="M30" s="25">
        <v>41176.482638888891</v>
      </c>
      <c r="N30" s="39">
        <v>2012</v>
      </c>
      <c r="O30" s="25">
        <v>41302.570410069442</v>
      </c>
      <c r="P30" s="39">
        <v>2012013958</v>
      </c>
      <c r="R30" s="39" t="s">
        <v>97</v>
      </c>
      <c r="S30" s="39">
        <v>8.01</v>
      </c>
      <c r="U30" s="25"/>
      <c r="W30">
        <f t="shared" si="0"/>
        <v>0</v>
      </c>
      <c r="X30">
        <f t="shared" si="1"/>
        <v>0</v>
      </c>
    </row>
    <row r="31" spans="1:24" x14ac:dyDescent="0.2">
      <c r="A31" s="39">
        <v>2012013959</v>
      </c>
      <c r="B31" s="39" t="s">
        <v>20</v>
      </c>
      <c r="C31" s="39">
        <v>2028</v>
      </c>
      <c r="D31" s="39" t="s">
        <v>92</v>
      </c>
      <c r="E31" s="39" t="s">
        <v>66</v>
      </c>
      <c r="F31" s="39" t="s">
        <v>72</v>
      </c>
      <c r="G31" s="39" t="s">
        <v>67</v>
      </c>
      <c r="H31" s="39" t="s">
        <v>68</v>
      </c>
      <c r="I31" s="39" t="s">
        <v>69</v>
      </c>
      <c r="J31" s="39" t="s">
        <v>70</v>
      </c>
      <c r="K31" s="39">
        <v>0</v>
      </c>
      <c r="L31" s="25">
        <v>41176</v>
      </c>
      <c r="M31" s="25">
        <v>41176.489583333336</v>
      </c>
      <c r="N31" s="39">
        <v>2012</v>
      </c>
      <c r="O31" s="25">
        <v>41302.570410069442</v>
      </c>
      <c r="P31" s="39">
        <v>2012013959</v>
      </c>
      <c r="R31" s="39" t="s">
        <v>99</v>
      </c>
      <c r="S31" s="39">
        <v>6.94</v>
      </c>
      <c r="U31" s="25"/>
      <c r="W31">
        <f t="shared" si="0"/>
        <v>0</v>
      </c>
      <c r="X31">
        <f t="shared" si="1"/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"/>
  <sheetViews>
    <sheetView workbookViewId="0">
      <selection activeCell="S12" sqref="S12"/>
    </sheetView>
  </sheetViews>
  <sheetFormatPr defaultRowHeight="12.75" x14ac:dyDescent="0.2"/>
  <sheetData>
    <row r="1" spans="1:26" x14ac:dyDescent="0.2">
      <c r="A1" s="37" t="s">
        <v>103</v>
      </c>
    </row>
    <row r="3" spans="1:26" x14ac:dyDescent="0.2">
      <c r="A3" s="39" t="s">
        <v>81</v>
      </c>
      <c r="B3" s="39" t="s">
        <v>9</v>
      </c>
      <c r="C3" s="39" t="s">
        <v>82</v>
      </c>
      <c r="D3" s="39" t="s">
        <v>40</v>
      </c>
      <c r="E3" s="39" t="s">
        <v>41</v>
      </c>
      <c r="F3" s="39" t="s">
        <v>42</v>
      </c>
      <c r="G3" s="39" t="s">
        <v>43</v>
      </c>
      <c r="H3" s="39" t="s">
        <v>44</v>
      </c>
      <c r="I3" s="39" t="s">
        <v>47</v>
      </c>
      <c r="J3" s="39" t="s">
        <v>48</v>
      </c>
      <c r="K3" s="39" t="s">
        <v>49</v>
      </c>
      <c r="L3" s="39" t="s">
        <v>50</v>
      </c>
      <c r="M3" s="39" t="s">
        <v>24</v>
      </c>
      <c r="N3" s="39" t="s">
        <v>52</v>
      </c>
      <c r="O3" s="39" t="s">
        <v>13</v>
      </c>
      <c r="P3" s="39" t="s">
        <v>104</v>
      </c>
      <c r="Q3" s="39" t="s">
        <v>85</v>
      </c>
      <c r="R3" s="39" t="s">
        <v>57</v>
      </c>
      <c r="S3" s="39" t="s">
        <v>58</v>
      </c>
      <c r="T3" s="39" t="s">
        <v>105</v>
      </c>
      <c r="U3" s="39" t="s">
        <v>106</v>
      </c>
      <c r="V3" s="39" t="s">
        <v>59</v>
      </c>
      <c r="W3" s="39" t="s">
        <v>60</v>
      </c>
      <c r="X3" s="39" t="s">
        <v>61</v>
      </c>
      <c r="Y3" s="39" t="s">
        <v>86</v>
      </c>
      <c r="Z3" s="39"/>
    </row>
    <row r="4" spans="1:26" x14ac:dyDescent="0.2">
      <c r="A4" s="39">
        <v>2013004620</v>
      </c>
      <c r="B4" s="39" t="s">
        <v>20</v>
      </c>
      <c r="C4" s="39">
        <v>918</v>
      </c>
      <c r="D4" s="39" t="s">
        <v>107</v>
      </c>
      <c r="E4" s="39" t="s">
        <v>66</v>
      </c>
      <c r="F4" s="39" t="s">
        <v>74</v>
      </c>
      <c r="G4" s="39" t="s">
        <v>67</v>
      </c>
      <c r="H4" s="39" t="s">
        <v>68</v>
      </c>
      <c r="K4" s="39" t="s">
        <v>70</v>
      </c>
      <c r="L4" s="39">
        <v>0</v>
      </c>
      <c r="M4" s="25">
        <v>41368</v>
      </c>
      <c r="O4" s="39">
        <v>2013</v>
      </c>
      <c r="R4" s="39" t="s">
        <v>108</v>
      </c>
      <c r="S4" s="39">
        <v>2.1999999999999999E-2</v>
      </c>
      <c r="V4" s="39">
        <v>354</v>
      </c>
      <c r="W4" s="39" t="s">
        <v>27</v>
      </c>
      <c r="X4" s="39" t="s">
        <v>29</v>
      </c>
      <c r="Z4" s="25"/>
    </row>
    <row r="5" spans="1:26" x14ac:dyDescent="0.2">
      <c r="A5" s="39">
        <v>2013004624</v>
      </c>
      <c r="B5" s="39" t="s">
        <v>20</v>
      </c>
      <c r="C5" s="39">
        <v>922</v>
      </c>
      <c r="D5" s="39" t="s">
        <v>109</v>
      </c>
      <c r="E5" s="39" t="s">
        <v>66</v>
      </c>
      <c r="F5" s="39" t="s">
        <v>74</v>
      </c>
      <c r="G5" s="39" t="s">
        <v>67</v>
      </c>
      <c r="H5" s="39" t="s">
        <v>68</v>
      </c>
      <c r="K5" s="39" t="s">
        <v>70</v>
      </c>
      <c r="L5" s="39">
        <v>12</v>
      </c>
      <c r="M5" s="25">
        <v>41368</v>
      </c>
      <c r="O5" s="39">
        <v>2013</v>
      </c>
      <c r="R5" s="39" t="s">
        <v>110</v>
      </c>
      <c r="S5" s="39">
        <v>2.3E-2</v>
      </c>
      <c r="V5" s="39">
        <v>354</v>
      </c>
      <c r="W5" s="39" t="s">
        <v>27</v>
      </c>
      <c r="X5" s="39" t="s">
        <v>29</v>
      </c>
      <c r="Z5" s="25"/>
    </row>
    <row r="6" spans="1:26" x14ac:dyDescent="0.2">
      <c r="A6" s="39">
        <v>2013004625</v>
      </c>
      <c r="B6" s="39" t="s">
        <v>20</v>
      </c>
      <c r="C6" s="39">
        <v>923</v>
      </c>
      <c r="D6" s="39" t="s">
        <v>111</v>
      </c>
      <c r="E6" s="39" t="s">
        <v>66</v>
      </c>
      <c r="F6" s="39" t="s">
        <v>74</v>
      </c>
      <c r="G6" s="39" t="s">
        <v>67</v>
      </c>
      <c r="H6" s="39" t="s">
        <v>68</v>
      </c>
      <c r="K6" s="39" t="s">
        <v>70</v>
      </c>
      <c r="L6" s="39">
        <v>15</v>
      </c>
      <c r="M6" s="25">
        <v>41368</v>
      </c>
      <c r="O6" s="39">
        <v>2013</v>
      </c>
      <c r="R6" s="39" t="s">
        <v>108</v>
      </c>
      <c r="S6" s="39">
        <v>2.1999999999999999E-2</v>
      </c>
      <c r="V6" s="39">
        <v>354</v>
      </c>
      <c r="W6" s="39" t="s">
        <v>27</v>
      </c>
      <c r="X6" s="39" t="s">
        <v>29</v>
      </c>
      <c r="Z6" s="25"/>
    </row>
    <row r="7" spans="1:26" x14ac:dyDescent="0.2">
      <c r="A7" s="39">
        <v>2013004626</v>
      </c>
      <c r="B7" s="39" t="s">
        <v>20</v>
      </c>
      <c r="C7" s="39">
        <v>924</v>
      </c>
      <c r="D7" s="39" t="s">
        <v>112</v>
      </c>
      <c r="E7" s="39" t="s">
        <v>66</v>
      </c>
      <c r="F7" s="39" t="s">
        <v>74</v>
      </c>
      <c r="G7" s="39" t="s">
        <v>67</v>
      </c>
      <c r="H7" s="39" t="s">
        <v>68</v>
      </c>
      <c r="K7" s="39" t="s">
        <v>70</v>
      </c>
      <c r="L7" s="39">
        <v>18</v>
      </c>
      <c r="M7" s="25">
        <v>41368</v>
      </c>
      <c r="O7" s="39">
        <v>2013</v>
      </c>
      <c r="R7" s="39" t="s">
        <v>108</v>
      </c>
      <c r="S7" s="39">
        <v>2.1999999999999999E-2</v>
      </c>
      <c r="V7" s="39">
        <v>354</v>
      </c>
      <c r="W7" s="39" t="s">
        <v>27</v>
      </c>
      <c r="X7" s="39" t="s">
        <v>29</v>
      </c>
      <c r="Z7" s="25"/>
    </row>
    <row r="8" spans="1:26" x14ac:dyDescent="0.2">
      <c r="A8" s="39">
        <v>2013004621</v>
      </c>
      <c r="B8" s="39" t="s">
        <v>20</v>
      </c>
      <c r="C8" s="39">
        <v>919</v>
      </c>
      <c r="D8" s="39" t="s">
        <v>113</v>
      </c>
      <c r="E8" s="39" t="s">
        <v>66</v>
      </c>
      <c r="F8" s="39" t="s">
        <v>74</v>
      </c>
      <c r="G8" s="39" t="s">
        <v>67</v>
      </c>
      <c r="H8" s="39" t="s">
        <v>68</v>
      </c>
      <c r="J8" s="39"/>
      <c r="K8" s="39" t="s">
        <v>70</v>
      </c>
      <c r="L8" s="39">
        <v>3</v>
      </c>
      <c r="M8" s="25">
        <v>41368</v>
      </c>
      <c r="O8" s="39">
        <v>2013</v>
      </c>
      <c r="P8" s="39"/>
      <c r="R8" s="39" t="s">
        <v>114</v>
      </c>
      <c r="S8" s="39">
        <v>2.1000000000000001E-2</v>
      </c>
      <c r="U8" s="39"/>
      <c r="V8" s="39">
        <v>354</v>
      </c>
      <c r="W8" s="39" t="s">
        <v>27</v>
      </c>
      <c r="X8" s="39" t="s">
        <v>29</v>
      </c>
      <c r="Z8" s="25"/>
    </row>
    <row r="9" spans="1:26" x14ac:dyDescent="0.2">
      <c r="A9" s="39">
        <v>2013004622</v>
      </c>
      <c r="B9" s="39" t="s">
        <v>20</v>
      </c>
      <c r="C9" s="39">
        <v>920</v>
      </c>
      <c r="D9" s="39" t="s">
        <v>119</v>
      </c>
      <c r="E9" s="39" t="s">
        <v>66</v>
      </c>
      <c r="F9" s="39" t="s">
        <v>74</v>
      </c>
      <c r="G9" s="39" t="s">
        <v>67</v>
      </c>
      <c r="H9" s="39" t="s">
        <v>68</v>
      </c>
      <c r="K9" s="39" t="s">
        <v>70</v>
      </c>
      <c r="L9" s="39">
        <v>6</v>
      </c>
      <c r="M9" s="25">
        <v>41368</v>
      </c>
      <c r="O9" s="39">
        <v>2013</v>
      </c>
      <c r="R9" s="39" t="s">
        <v>108</v>
      </c>
      <c r="S9" s="39">
        <v>2.1999999999999999E-2</v>
      </c>
      <c r="V9" s="39">
        <v>354</v>
      </c>
      <c r="W9" s="39" t="s">
        <v>27</v>
      </c>
      <c r="X9" s="39" t="s">
        <v>29</v>
      </c>
      <c r="Z9" s="25"/>
    </row>
    <row r="10" spans="1:26" x14ac:dyDescent="0.2">
      <c r="A10" s="39">
        <v>2013004623</v>
      </c>
      <c r="B10" s="39" t="s">
        <v>20</v>
      </c>
      <c r="C10" s="39">
        <v>921</v>
      </c>
      <c r="D10" s="39" t="s">
        <v>120</v>
      </c>
      <c r="E10" s="39" t="s">
        <v>66</v>
      </c>
      <c r="F10" s="39" t="s">
        <v>74</v>
      </c>
      <c r="G10" s="39" t="s">
        <v>67</v>
      </c>
      <c r="H10" s="39" t="s">
        <v>68</v>
      </c>
      <c r="I10" s="39"/>
      <c r="K10" s="39" t="s">
        <v>70</v>
      </c>
      <c r="L10" s="39">
        <v>9</v>
      </c>
      <c r="M10" s="25">
        <v>41368</v>
      </c>
      <c r="O10" s="39">
        <v>2013</v>
      </c>
      <c r="R10" s="39" t="s">
        <v>108</v>
      </c>
      <c r="S10" s="39">
        <v>2.1999999999999999E-2</v>
      </c>
      <c r="V10" s="39">
        <v>354</v>
      </c>
      <c r="W10" s="39" t="s">
        <v>27</v>
      </c>
      <c r="X10" s="39" t="s">
        <v>29</v>
      </c>
      <c r="Z10" s="25"/>
    </row>
    <row r="12" spans="1:26" x14ac:dyDescent="0.2">
      <c r="R12" s="46" t="s">
        <v>122</v>
      </c>
      <c r="S12">
        <f>AVERAGE(S4:S10)</f>
        <v>2.1999999999999999E-2</v>
      </c>
    </row>
    <row r="14" spans="1:26" x14ac:dyDescent="0.2">
      <c r="A14" s="30" t="s">
        <v>121</v>
      </c>
    </row>
    <row r="16" spans="1:26" x14ac:dyDescent="0.2">
      <c r="A16" s="39">
        <v>2013004627</v>
      </c>
      <c r="B16" s="39" t="s">
        <v>20</v>
      </c>
      <c r="C16" s="39">
        <v>919</v>
      </c>
      <c r="D16" s="39" t="s">
        <v>115</v>
      </c>
      <c r="E16" s="39" t="s">
        <v>116</v>
      </c>
      <c r="F16" s="39" t="s">
        <v>74</v>
      </c>
      <c r="G16" s="39" t="s">
        <v>67</v>
      </c>
      <c r="H16" s="39" t="s">
        <v>68</v>
      </c>
      <c r="J16" s="39" t="s">
        <v>117</v>
      </c>
      <c r="K16" s="39" t="s">
        <v>70</v>
      </c>
      <c r="L16" s="39">
        <v>3</v>
      </c>
      <c r="M16" s="25">
        <v>41368</v>
      </c>
      <c r="O16" s="39">
        <v>2013</v>
      </c>
      <c r="P16" s="39" t="s">
        <v>118</v>
      </c>
      <c r="R16" s="39" t="s">
        <v>114</v>
      </c>
      <c r="S16" s="39">
        <v>2.1000000000000001E-2</v>
      </c>
      <c r="U16" s="39" t="s">
        <v>118</v>
      </c>
      <c r="V16" s="39">
        <v>354</v>
      </c>
      <c r="W16" s="39" t="s">
        <v>27</v>
      </c>
      <c r="X16" s="39" t="s">
        <v>29</v>
      </c>
      <c r="Z16" s="2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topLeftCell="N1" workbookViewId="0">
      <selection activeCell="AA7" sqref="AA7:AA14"/>
    </sheetView>
  </sheetViews>
  <sheetFormatPr defaultRowHeight="12.75" x14ac:dyDescent="0.2"/>
  <sheetData>
    <row r="1" spans="1:27" x14ac:dyDescent="0.2">
      <c r="A1" t="s">
        <v>123</v>
      </c>
    </row>
    <row r="2" spans="1:27" x14ac:dyDescent="0.2">
      <c r="A2" t="s">
        <v>124</v>
      </c>
    </row>
    <row r="3" spans="1:27" x14ac:dyDescent="0.2">
      <c r="A3" t="s">
        <v>125</v>
      </c>
    </row>
    <row r="6" spans="1:27" x14ac:dyDescent="0.2">
      <c r="A6" t="s">
        <v>81</v>
      </c>
      <c r="B6" t="s">
        <v>9</v>
      </c>
      <c r="C6" t="s">
        <v>82</v>
      </c>
      <c r="D6" t="s">
        <v>40</v>
      </c>
      <c r="E6" t="s">
        <v>41</v>
      </c>
      <c r="F6" t="s">
        <v>42</v>
      </c>
      <c r="G6" t="s">
        <v>43</v>
      </c>
      <c r="H6" t="s">
        <v>44</v>
      </c>
      <c r="I6" t="s">
        <v>45</v>
      </c>
      <c r="J6" t="s">
        <v>46</v>
      </c>
      <c r="K6" t="s">
        <v>47</v>
      </c>
      <c r="L6" t="s">
        <v>48</v>
      </c>
      <c r="M6" t="s">
        <v>49</v>
      </c>
      <c r="N6" t="s">
        <v>50</v>
      </c>
      <c r="O6" t="s">
        <v>24</v>
      </c>
      <c r="P6" t="s">
        <v>51</v>
      </c>
      <c r="Q6" t="s">
        <v>13</v>
      </c>
      <c r="R6" t="s">
        <v>104</v>
      </c>
      <c r="S6" t="s">
        <v>85</v>
      </c>
      <c r="T6" t="s">
        <v>57</v>
      </c>
      <c r="U6" t="s">
        <v>58</v>
      </c>
      <c r="V6" t="s">
        <v>59</v>
      </c>
      <c r="W6" t="s">
        <v>60</v>
      </c>
      <c r="X6" t="s">
        <v>61</v>
      </c>
      <c r="Y6" t="s">
        <v>86</v>
      </c>
      <c r="Z6" t="s">
        <v>78</v>
      </c>
      <c r="AA6" t="s">
        <v>79</v>
      </c>
    </row>
    <row r="7" spans="1:27" x14ac:dyDescent="0.2">
      <c r="A7">
        <v>2013007789</v>
      </c>
      <c r="B7" t="s">
        <v>20</v>
      </c>
      <c r="C7">
        <v>1936</v>
      </c>
      <c r="D7" t="s">
        <v>65</v>
      </c>
      <c r="E7" t="s">
        <v>66</v>
      </c>
      <c r="F7" t="s">
        <v>73</v>
      </c>
      <c r="G7" t="s">
        <v>67</v>
      </c>
      <c r="H7" t="s">
        <v>68</v>
      </c>
      <c r="I7">
        <v>0</v>
      </c>
      <c r="J7">
        <v>3</v>
      </c>
      <c r="K7" t="s">
        <v>69</v>
      </c>
      <c r="M7" t="s">
        <v>70</v>
      </c>
      <c r="N7">
        <v>3</v>
      </c>
      <c r="O7">
        <v>41436</v>
      </c>
      <c r="P7">
        <v>41436.40625</v>
      </c>
      <c r="Q7">
        <v>2013</v>
      </c>
      <c r="T7" t="s">
        <v>91</v>
      </c>
      <c r="U7">
        <v>5.34</v>
      </c>
      <c r="V7">
        <v>155</v>
      </c>
      <c r="W7" t="s">
        <v>22</v>
      </c>
      <c r="X7" t="s">
        <v>23</v>
      </c>
      <c r="Z7">
        <v>0</v>
      </c>
      <c r="AA7">
        <v>0</v>
      </c>
    </row>
    <row r="8" spans="1:27" x14ac:dyDescent="0.2">
      <c r="A8">
        <v>2013008615</v>
      </c>
      <c r="B8" t="s">
        <v>20</v>
      </c>
      <c r="C8">
        <v>1936</v>
      </c>
      <c r="D8" t="s">
        <v>65</v>
      </c>
      <c r="E8" t="s">
        <v>66</v>
      </c>
      <c r="F8" t="s">
        <v>74</v>
      </c>
      <c r="G8" t="s">
        <v>67</v>
      </c>
      <c r="H8" t="s">
        <v>68</v>
      </c>
      <c r="I8">
        <v>0</v>
      </c>
      <c r="J8">
        <v>3</v>
      </c>
      <c r="K8" t="s">
        <v>69</v>
      </c>
      <c r="M8" t="s">
        <v>70</v>
      </c>
      <c r="N8">
        <v>3</v>
      </c>
      <c r="O8">
        <v>41450</v>
      </c>
      <c r="P8">
        <v>41450.385416666664</v>
      </c>
      <c r="Q8">
        <v>2013</v>
      </c>
      <c r="T8" t="s">
        <v>98</v>
      </c>
      <c r="U8">
        <v>9.08</v>
      </c>
      <c r="V8">
        <v>155</v>
      </c>
      <c r="W8" t="s">
        <v>22</v>
      </c>
      <c r="X8" t="s">
        <v>23</v>
      </c>
      <c r="Z8">
        <v>0</v>
      </c>
      <c r="AA8">
        <v>0</v>
      </c>
    </row>
    <row r="9" spans="1:27" x14ac:dyDescent="0.2">
      <c r="A9">
        <v>2013010258</v>
      </c>
      <c r="B9" t="s">
        <v>20</v>
      </c>
      <c r="C9">
        <v>1936</v>
      </c>
      <c r="D9" t="s">
        <v>65</v>
      </c>
      <c r="E9" t="s">
        <v>66</v>
      </c>
      <c r="F9" t="s">
        <v>73</v>
      </c>
      <c r="G9" t="s">
        <v>67</v>
      </c>
      <c r="H9" t="s">
        <v>68</v>
      </c>
      <c r="I9">
        <v>0</v>
      </c>
      <c r="J9">
        <v>3</v>
      </c>
      <c r="K9" t="s">
        <v>69</v>
      </c>
      <c r="M9" t="s">
        <v>70</v>
      </c>
      <c r="N9">
        <v>3</v>
      </c>
      <c r="O9">
        <v>41464</v>
      </c>
      <c r="P9">
        <v>41464.40625</v>
      </c>
      <c r="Q9">
        <v>2013</v>
      </c>
      <c r="T9" t="s">
        <v>90</v>
      </c>
      <c r="U9">
        <v>5.87</v>
      </c>
      <c r="V9">
        <v>155</v>
      </c>
      <c r="W9" t="s">
        <v>22</v>
      </c>
      <c r="X9" t="s">
        <v>23</v>
      </c>
      <c r="Z9">
        <v>0</v>
      </c>
      <c r="AA9">
        <v>0</v>
      </c>
    </row>
    <row r="10" spans="1:27" x14ac:dyDescent="0.2">
      <c r="A10">
        <v>2013011098</v>
      </c>
      <c r="B10" t="s">
        <v>20</v>
      </c>
      <c r="C10">
        <v>1936</v>
      </c>
      <c r="D10" t="s">
        <v>65</v>
      </c>
      <c r="E10" t="s">
        <v>66</v>
      </c>
      <c r="F10" t="s">
        <v>73</v>
      </c>
      <c r="G10" t="s">
        <v>67</v>
      </c>
      <c r="H10" t="s">
        <v>68</v>
      </c>
      <c r="I10">
        <v>0</v>
      </c>
      <c r="J10">
        <v>3</v>
      </c>
      <c r="K10" t="s">
        <v>69</v>
      </c>
      <c r="M10" t="s">
        <v>70</v>
      </c>
      <c r="N10">
        <v>3</v>
      </c>
      <c r="O10">
        <v>41478</v>
      </c>
      <c r="P10">
        <v>41478.475694444445</v>
      </c>
      <c r="Q10">
        <v>2013</v>
      </c>
      <c r="T10" t="s">
        <v>126</v>
      </c>
      <c r="U10">
        <v>12.280000000000001</v>
      </c>
      <c r="V10">
        <v>155</v>
      </c>
      <c r="W10" t="s">
        <v>22</v>
      </c>
      <c r="X10" t="s">
        <v>23</v>
      </c>
      <c r="Z10">
        <v>0</v>
      </c>
      <c r="AA10">
        <v>0</v>
      </c>
    </row>
    <row r="11" spans="1:27" x14ac:dyDescent="0.2">
      <c r="A11">
        <v>2013011923</v>
      </c>
      <c r="B11" t="s">
        <v>20</v>
      </c>
      <c r="C11">
        <v>1936</v>
      </c>
      <c r="D11" t="s">
        <v>65</v>
      </c>
      <c r="E11" t="s">
        <v>66</v>
      </c>
      <c r="F11" t="s">
        <v>73</v>
      </c>
      <c r="G11" t="s">
        <v>67</v>
      </c>
      <c r="H11" t="s">
        <v>68</v>
      </c>
      <c r="I11">
        <v>0</v>
      </c>
      <c r="J11">
        <v>3</v>
      </c>
      <c r="K11" t="s">
        <v>69</v>
      </c>
      <c r="M11" t="s">
        <v>70</v>
      </c>
      <c r="N11">
        <v>3</v>
      </c>
      <c r="O11">
        <v>41492</v>
      </c>
      <c r="P11">
        <v>41492.427083333336</v>
      </c>
      <c r="Q11">
        <v>2013</v>
      </c>
      <c r="T11" t="s">
        <v>127</v>
      </c>
      <c r="U11">
        <v>14.42</v>
      </c>
      <c r="V11">
        <v>155</v>
      </c>
      <c r="W11" t="s">
        <v>22</v>
      </c>
      <c r="X11" t="s">
        <v>23</v>
      </c>
      <c r="Z11">
        <v>0</v>
      </c>
      <c r="AA11">
        <v>0</v>
      </c>
    </row>
    <row r="12" spans="1:27" x14ac:dyDescent="0.2">
      <c r="A12">
        <v>2013012865</v>
      </c>
      <c r="B12" t="s">
        <v>20</v>
      </c>
      <c r="C12">
        <v>1936</v>
      </c>
      <c r="D12" t="s">
        <v>65</v>
      </c>
      <c r="E12" t="s">
        <v>66</v>
      </c>
      <c r="F12" t="s">
        <v>73</v>
      </c>
      <c r="G12" t="s">
        <v>67</v>
      </c>
      <c r="H12" t="s">
        <v>68</v>
      </c>
      <c r="I12">
        <v>0</v>
      </c>
      <c r="J12">
        <v>3</v>
      </c>
      <c r="K12" t="s">
        <v>69</v>
      </c>
      <c r="M12" t="s">
        <v>70</v>
      </c>
      <c r="N12">
        <v>3</v>
      </c>
      <c r="O12">
        <v>41506</v>
      </c>
      <c r="P12">
        <v>41506.434027777781</v>
      </c>
      <c r="Q12">
        <v>2013</v>
      </c>
      <c r="T12" t="s">
        <v>99</v>
      </c>
      <c r="U12">
        <v>6.94</v>
      </c>
      <c r="V12">
        <v>155</v>
      </c>
      <c r="W12" t="s">
        <v>22</v>
      </c>
      <c r="X12" t="s">
        <v>23</v>
      </c>
      <c r="Z12">
        <v>0</v>
      </c>
      <c r="AA12">
        <v>0</v>
      </c>
    </row>
    <row r="13" spans="1:27" x14ac:dyDescent="0.2">
      <c r="A13">
        <v>2013013753</v>
      </c>
      <c r="B13" t="s">
        <v>20</v>
      </c>
      <c r="C13">
        <v>1936</v>
      </c>
      <c r="D13" t="s">
        <v>65</v>
      </c>
      <c r="E13" t="s">
        <v>66</v>
      </c>
      <c r="F13" t="s">
        <v>73</v>
      </c>
      <c r="G13" t="s">
        <v>67</v>
      </c>
      <c r="H13" t="s">
        <v>68</v>
      </c>
      <c r="I13">
        <v>0</v>
      </c>
      <c r="J13">
        <v>3</v>
      </c>
      <c r="K13" t="s">
        <v>69</v>
      </c>
      <c r="M13" t="s">
        <v>70</v>
      </c>
      <c r="N13">
        <v>3</v>
      </c>
      <c r="O13">
        <v>41521</v>
      </c>
      <c r="P13">
        <v>41521.440972222219</v>
      </c>
      <c r="Q13">
        <v>2013</v>
      </c>
      <c r="T13" t="s">
        <v>97</v>
      </c>
      <c r="U13">
        <v>8.01</v>
      </c>
      <c r="V13">
        <v>155</v>
      </c>
      <c r="W13" t="s">
        <v>22</v>
      </c>
      <c r="X13" t="s">
        <v>23</v>
      </c>
      <c r="Z13">
        <v>0</v>
      </c>
      <c r="AA13">
        <v>0</v>
      </c>
    </row>
    <row r="14" spans="1:27" x14ac:dyDescent="0.2">
      <c r="A14">
        <v>2013014823</v>
      </c>
      <c r="B14" t="s">
        <v>20</v>
      </c>
      <c r="C14">
        <v>1936</v>
      </c>
      <c r="D14" t="s">
        <v>65</v>
      </c>
      <c r="E14" t="s">
        <v>66</v>
      </c>
      <c r="F14" t="s">
        <v>73</v>
      </c>
      <c r="G14" t="s">
        <v>67</v>
      </c>
      <c r="H14" t="s">
        <v>68</v>
      </c>
      <c r="I14">
        <v>0</v>
      </c>
      <c r="J14">
        <v>3</v>
      </c>
      <c r="K14" t="s">
        <v>69</v>
      </c>
      <c r="M14" t="s">
        <v>70</v>
      </c>
      <c r="N14">
        <v>3</v>
      </c>
      <c r="O14">
        <v>41535</v>
      </c>
      <c r="P14">
        <v>41535.423611111109</v>
      </c>
      <c r="Q14">
        <v>2013</v>
      </c>
      <c r="T14" t="s">
        <v>128</v>
      </c>
      <c r="U14">
        <v>11.21</v>
      </c>
      <c r="V14">
        <v>155</v>
      </c>
      <c r="W14" t="s">
        <v>22</v>
      </c>
      <c r="X14" t="s">
        <v>23</v>
      </c>
      <c r="Z14">
        <v>0</v>
      </c>
      <c r="AA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Charts</vt:lpstr>
      </vt:variant>
      <vt:variant>
        <vt:i4>1</vt:i4>
      </vt:variant>
    </vt:vector>
  </HeadingPairs>
  <TitlesOfParts>
    <vt:vector size="10" baseType="lpstr">
      <vt:lpstr>Chlor-a Compliance</vt:lpstr>
      <vt:lpstr>TP-April</vt:lpstr>
      <vt:lpstr>TP_2011</vt:lpstr>
      <vt:lpstr>Chl_Jun-Sept 2011</vt:lpstr>
      <vt:lpstr>TP_2012</vt:lpstr>
      <vt:lpstr>Chl_Jun-Sept_2012</vt:lpstr>
      <vt:lpstr>Sheet1</vt:lpstr>
      <vt:lpstr>TP_2013</vt:lpstr>
      <vt:lpstr>Chl_Jun-Sept_2013</vt:lpstr>
      <vt:lpstr>Graph</vt:lpstr>
    </vt:vector>
  </TitlesOfParts>
  <Company>EcoLogic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Thurston</dc:creator>
  <cp:lastModifiedBy>SueOD</cp:lastModifiedBy>
  <cp:lastPrinted>2013-07-12T16:54:31Z</cp:lastPrinted>
  <dcterms:created xsi:type="dcterms:W3CDTF">2008-07-07T20:49:15Z</dcterms:created>
  <dcterms:modified xsi:type="dcterms:W3CDTF">2014-05-29T19:24:32Z</dcterms:modified>
</cp:coreProperties>
</file>